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022\SOLICITUDES DE LA CGOIC\SOLICITUDES DE TRANSPARENCIA\"/>
    </mc:Choice>
  </mc:AlternateContent>
  <bookViews>
    <workbookView xWindow="-120" yWindow="-120" windowWidth="15480" windowHeight="7875" activeTab="1"/>
  </bookViews>
  <sheets>
    <sheet name="SCG 70 y 71" sheetId="2" r:id="rId1"/>
    <sheet name="SCG 81,82 Y 83 " sheetId="3" r:id="rId2"/>
  </sheets>
  <definedNames>
    <definedName name="_xlnm.Print_Area" localSheetId="0">'SCG 70 y 71'!$A$1:$G$128</definedName>
    <definedName name="_xlnm.Print_Area" localSheetId="1">'SCG 81,82 Y 83 '!$A$1:$G$89</definedName>
    <definedName name="_xlnm.Print_Titles" localSheetId="0">'SCG 70 y 71'!$3:$8</definedName>
    <definedName name="_xlnm.Print_Titles" localSheetId="1">'SCG 81,82 Y 83 '!$1:$8</definedName>
  </definedNames>
  <calcPr calcId="152511"/>
</workbook>
</file>

<file path=xl/calcChain.xml><?xml version="1.0" encoding="utf-8"?>
<calcChain xmlns="http://schemas.openxmlformats.org/spreadsheetml/2006/main">
  <c r="D123" i="2" l="1"/>
  <c r="D122" i="2"/>
  <c r="E122" i="2" s="1"/>
  <c r="D84" i="3" l="1"/>
  <c r="D83" i="3"/>
  <c r="D82" i="3"/>
  <c r="D85" i="3" l="1"/>
  <c r="E85" i="3" s="1"/>
  <c r="E87" i="3"/>
  <c r="E82" i="3"/>
  <c r="E84" i="3" l="1"/>
  <c r="D86" i="3"/>
  <c r="D124" i="2"/>
  <c r="E127" i="2" l="1"/>
  <c r="E124" i="2"/>
  <c r="E123" i="2"/>
  <c r="D125" i="2"/>
  <c r="E125" i="2" s="1"/>
  <c r="D126" i="2" l="1"/>
  <c r="G6" i="2"/>
  <c r="E83" i="3" l="1"/>
  <c r="E86" i="3"/>
  <c r="G6" i="3"/>
  <c r="E126" i="2" l="1"/>
</calcChain>
</file>

<file path=xl/sharedStrings.xml><?xml version="1.0" encoding="utf-8"?>
<sst xmlns="http://schemas.openxmlformats.org/spreadsheetml/2006/main" count="581" uniqueCount="264">
  <si>
    <t>Calificación</t>
  </si>
  <si>
    <t>Fracción</t>
  </si>
  <si>
    <t>Conceptos a evaluar</t>
  </si>
  <si>
    <t>Existencia</t>
  </si>
  <si>
    <t>Congruencia</t>
  </si>
  <si>
    <t>Actualización</t>
  </si>
  <si>
    <t>Observaciones y recomendaciones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</si>
  <si>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</si>
  <si>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</si>
  <si>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</si>
  <si>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</si>
  <si>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</si>
  <si>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</si>
  <si>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</si>
  <si>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</si>
  <si>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</si>
  <si>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</si>
  <si>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</si>
  <si>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</si>
  <si>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</si>
  <si>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XVII</t>
  </si>
  <si>
    <t>XVIII</t>
  </si>
  <si>
    <t>Padrón de proveedores y contratistas</t>
  </si>
  <si>
    <t>XIX</t>
  </si>
  <si>
    <t>XX</t>
  </si>
  <si>
    <t>XXII</t>
  </si>
  <si>
    <t>XXIII</t>
  </si>
  <si>
    <t>Congruencia/Existencia*100</t>
  </si>
  <si>
    <t>Sin información</t>
  </si>
  <si>
    <t>TOTAL</t>
  </si>
  <si>
    <t>D</t>
  </si>
  <si>
    <t>A</t>
  </si>
  <si>
    <t>C</t>
  </si>
  <si>
    <t>XXIX</t>
  </si>
  <si>
    <t>XXIV</t>
  </si>
  <si>
    <t>XXV</t>
  </si>
  <si>
    <t>XXVI</t>
  </si>
  <si>
    <t>XXVII</t>
  </si>
  <si>
    <t>XXXIX</t>
  </si>
  <si>
    <t>INFORMACIÓN ARTÍCULO 70</t>
  </si>
  <si>
    <t>Estructura Orgánica</t>
  </si>
  <si>
    <t>G</t>
  </si>
  <si>
    <t>Plazas vacantes del personal de base y confianza</t>
  </si>
  <si>
    <t>Total de plazas vacantes y ocupadas del personal de base y confianza</t>
  </si>
  <si>
    <t>Personal contratado por honorarios</t>
  </si>
  <si>
    <t>Deuda Pública</t>
  </si>
  <si>
    <t>Resultados de auditorías realizadas</t>
  </si>
  <si>
    <t>Resultados de la dictaminación de los estados financieros</t>
  </si>
  <si>
    <t xml:space="preserve">XXVIII </t>
  </si>
  <si>
    <t>XXX</t>
  </si>
  <si>
    <t>Inciso</t>
  </si>
  <si>
    <t>E</t>
  </si>
  <si>
    <t>B</t>
  </si>
  <si>
    <t xml:space="preserve">XIV </t>
  </si>
  <si>
    <t xml:space="preserve">XV </t>
  </si>
  <si>
    <t xml:space="preserve">XXI </t>
  </si>
  <si>
    <t>XXXI</t>
  </si>
  <si>
    <t>XXXII</t>
  </si>
  <si>
    <t>XXXIV</t>
  </si>
  <si>
    <t>F</t>
  </si>
  <si>
    <t>XXXV</t>
  </si>
  <si>
    <t>XXXVI</t>
  </si>
  <si>
    <t>XXXVII</t>
  </si>
  <si>
    <t>XXXVIII</t>
  </si>
  <si>
    <t>XL</t>
  </si>
  <si>
    <t>XLI</t>
  </si>
  <si>
    <t>XLII</t>
  </si>
  <si>
    <t>XLIII</t>
  </si>
  <si>
    <t>XLIV</t>
  </si>
  <si>
    <t>XLV</t>
  </si>
  <si>
    <t>XLVI</t>
  </si>
  <si>
    <t>XLVII</t>
  </si>
  <si>
    <t>XLVIII</t>
  </si>
  <si>
    <t>Corredores y notarios públicos</t>
  </si>
  <si>
    <t>Tipos de uso de suelo</t>
  </si>
  <si>
    <t>INFORMACIÓN ARTÍCULO 81</t>
  </si>
  <si>
    <t>INFORMACIÓN ARTÍCULO 82</t>
  </si>
  <si>
    <t>XV</t>
  </si>
  <si>
    <t>XVI</t>
  </si>
  <si>
    <t>XXI</t>
  </si>
  <si>
    <t xml:space="preserve">XXIII </t>
  </si>
  <si>
    <t>XXXIII</t>
  </si>
  <si>
    <t>Convenios de coordinación, de concertación con el sector social o privado</t>
  </si>
  <si>
    <t>Contribuyentes que recibieron cancelación o condonación de créditos fiscales</t>
  </si>
  <si>
    <t xml:space="preserve">XXIV </t>
  </si>
  <si>
    <t>XIV</t>
  </si>
  <si>
    <t>CUMPLIMIENTO DE OBLIGACIONES DE TRANSPARENCIA. LEY GENERAL DE TRANSPARENCIA Y ACCESO A LA INFORMACIÓN PÚBLICA.</t>
  </si>
  <si>
    <t>CUMPLIMIENTO DE OBLIGACIONES DE TRANSPARENCIA. LEY DE TRANSPARENCIA Y ACCESO A LA INFORMACIÓN PÚBLICA PARA EL ESTADO DE SONORA.</t>
  </si>
  <si>
    <t>Estructura Organica</t>
  </si>
  <si>
    <t>Organigrama</t>
  </si>
  <si>
    <t>Normatividad Aplicable</t>
  </si>
  <si>
    <t>Gastos por concepto de viáticos y representación</t>
  </si>
  <si>
    <t>Facultades de cada área</t>
  </si>
  <si>
    <t>Objetivos y metas institucionales</t>
  </si>
  <si>
    <t>Indicadores de interes publico</t>
  </si>
  <si>
    <t>Indicadores de resultados</t>
  </si>
  <si>
    <t>Directorio</t>
  </si>
  <si>
    <t>Remuneración bruta y neta</t>
  </si>
  <si>
    <t>Declaraciones de situación patrimonial</t>
  </si>
  <si>
    <t>Unidad de Transparencia (UT)</t>
  </si>
  <si>
    <t>Concursos para ocupar cargos públicos</t>
  </si>
  <si>
    <t>Subsidios, estímulos y apoyos _ Programas sociales</t>
  </si>
  <si>
    <t>Subsidios, estímulos y apoyos _ Padrón de beneficiarios de programas sociales</t>
  </si>
  <si>
    <t>Información curricular y sanciones administrativas</t>
  </si>
  <si>
    <t>Sanciones administrativas a los(as) servidores(as)</t>
  </si>
  <si>
    <t>Servicios ofrecidos</t>
  </si>
  <si>
    <t>Presupuesto asignado_Cuenta pública</t>
  </si>
  <si>
    <t>Presupuesto asignado_Ejercicio de los egresos presupuestarios</t>
  </si>
  <si>
    <t>Presupuesto asignado_Presupuesto asignado anual</t>
  </si>
  <si>
    <t>Trámites ofrecidos</t>
  </si>
  <si>
    <t>Gastos de publicidad oficial_Utilización de los tiempos oficiales en radio y tv</t>
  </si>
  <si>
    <t>Gastos de publicidad oficial_Contratación de servicios de publicidad oficial</t>
  </si>
  <si>
    <t>Gastos de publicidad oficial_Hipervínculo a información de tiempos oficiales en radio y televisión</t>
  </si>
  <si>
    <t>Gastos de publicidad oficial_Programa Anual de Comunicación Social o equivalente</t>
  </si>
  <si>
    <t>Personas que usan recursos públicos</t>
  </si>
  <si>
    <t>Las concesiones, contratos, convenios, permisos, licencias o autorizaciones otorgadas</t>
  </si>
  <si>
    <t>Resultados adjudicaciones, invitaciones y licitaciones_Procedimientos de adjudicación directa</t>
  </si>
  <si>
    <t>Resultados adjudicaciones, invitaciones y licitaciones_Procedimientos de licitación pública e invitación a cuando menos tres personas</t>
  </si>
  <si>
    <t>Informes emitidos</t>
  </si>
  <si>
    <t>Estadísticas generadas</t>
  </si>
  <si>
    <t>Informe financiero_Gasto por Capítulo, Concepto y Partida</t>
  </si>
  <si>
    <t>Informe financiero_Informes financieros contables, presupuestales y programáticos</t>
  </si>
  <si>
    <t>Inventario_Inventario de bienes muebles e inmuebles donados</t>
  </si>
  <si>
    <t>Inventario_Inventario de bienes muebles</t>
  </si>
  <si>
    <t>Inventario_Inventario de altas practicadas a bienes inmuebles</t>
  </si>
  <si>
    <t>Inventario_Inventario de bajas practicadas a bienes inmuebles</t>
  </si>
  <si>
    <t>Inventario_Inventario de altas practicadas a bienes muebles</t>
  </si>
  <si>
    <t>Inventario_Inventario de bajas practicadas a bienes muebles</t>
  </si>
  <si>
    <t>Inventario_Inventario de bienes inmuebles</t>
  </si>
  <si>
    <t>Recomendaciones derechos humanos_Recomendaciones de organismos garantes de derechos humanos</t>
  </si>
  <si>
    <t>Recomendaciones derechos humanos_Casos especiales de organismos garantes de derechos humanos</t>
  </si>
  <si>
    <t>Recomendaciones derechos humanos_Recomendaciones de organismos internacionales de derechos humanos</t>
  </si>
  <si>
    <t>Resoluciones y laudos emitidos</t>
  </si>
  <si>
    <t>Participación ciudadana_Resultado de los mecanismos de participación</t>
  </si>
  <si>
    <t>Participación ciudadana_Mecanismos de participación ciudadana</t>
  </si>
  <si>
    <t>Otros programas_Programas que ofrecen</t>
  </si>
  <si>
    <t>Otros programas_Trámites para acceder a programas que ofrecen</t>
  </si>
  <si>
    <t>Actas y resoluciones Comité de Transparencia_Calendario de sesiones ordinarias del Comité de Transparencia</t>
  </si>
  <si>
    <t>Actas y resoluciones Comité de Transparencia_Informe de Resoluciones del Comité de Transparencia</t>
  </si>
  <si>
    <t>Actas y resoluciones Comité de Transparencia_Informe de sesiones del Comité de Transparencia</t>
  </si>
  <si>
    <t>Actas y resoluciones Comité de Transparencia_Integrantes del Comité de Transparencia</t>
  </si>
  <si>
    <t>Evaluación y encuesta programas financiados_Evaluaciones y encuestas a programas financiados con recursos públicos</t>
  </si>
  <si>
    <t>Evaluación y encuesta programas financiados_Encuestas sobre programas financiados con recursos públicos</t>
  </si>
  <si>
    <t>Jubilados y pensionados_Hipervínculo al listado de pensionados y jubilados</t>
  </si>
  <si>
    <t>Jubilados y pensionados_Listado de jubilados y pensionados y el monto que reciben</t>
  </si>
  <si>
    <t>Ingresos_Ingresos recibidos por cualquier concepto por el sujeto obligado</t>
  </si>
  <si>
    <t>Ingresos_Responsables de recibir, administrar y ejercer los ingresos</t>
  </si>
  <si>
    <t>Donaciones_Donaciones en dinero realizadas</t>
  </si>
  <si>
    <t>Donaciones_Donaciones en especie realizadas</t>
  </si>
  <si>
    <t>Catálogo de disposición documental y guía simple de archivos</t>
  </si>
  <si>
    <t>Actas de sesiones_Opiniones y recomendaciones del Consejo Consultivo</t>
  </si>
  <si>
    <t>Actas de sesiones_Actas del Consejo Consultivo</t>
  </si>
  <si>
    <t>Solicitud de telecomunicaciones_Solicitudes de acceso al registro de comunicaciones y localización geográfica</t>
  </si>
  <si>
    <t>Solicitud de telecomunicaciones_Solicitudes de intervención de comunicaciones</t>
  </si>
  <si>
    <t>Solicitud de telecomunicaciones_Aviso de que no se genera información sobre intervención de comunicaciones</t>
  </si>
  <si>
    <t>Plan de Desarrollo (Nacional, Estatal, Municipal)</t>
  </si>
  <si>
    <t>Hipervínculo al Plan Nacional de Desarrollo</t>
  </si>
  <si>
    <t>Presupuesto de egresos</t>
  </si>
  <si>
    <t>Egresos y fórmulas de distribución de los recursos</t>
  </si>
  <si>
    <t>Listado de expropiaciones realizadas</t>
  </si>
  <si>
    <t>Hipervínculo al listado de expropiaciones</t>
  </si>
  <si>
    <t>Estadísticas sobre exenciones fiscales</t>
  </si>
  <si>
    <t>Hipervínculo a las cancelaciones y condonaciones de créditos fiscales</t>
  </si>
  <si>
    <t>Sanciones aplicadas a corredores y notarios</t>
  </si>
  <si>
    <t>Hipervínculo a la información de los corredores y notarios públicos</t>
  </si>
  <si>
    <t xml:space="preserve">Licencias de uso de suelo
</t>
  </si>
  <si>
    <t xml:space="preserve">Licencias de construcción
</t>
  </si>
  <si>
    <t xml:space="preserve"> Planes y/o programas de desarrollo urbano
</t>
  </si>
  <si>
    <t xml:space="preserve">Planes y Programas de ordenamiento territorial
</t>
  </si>
  <si>
    <t xml:space="preserve">Planes y programas de ordenamiento ecológico
</t>
  </si>
  <si>
    <t xml:space="preserve">Hipervínculo a los planes de desarrollo urbano
</t>
  </si>
  <si>
    <t xml:space="preserve">Disposiciones administrativas
</t>
  </si>
  <si>
    <t>El contenido de las gacetas municipales</t>
  </si>
  <si>
    <t xml:space="preserve">Hipervínculo a las gacetas municipales
</t>
  </si>
  <si>
    <t xml:space="preserve">Calendario de sesiones del Cabildo
</t>
  </si>
  <si>
    <t xml:space="preserve">Sesiones celebradas de Cabildo
</t>
  </si>
  <si>
    <t>Listado de Expropiaciones</t>
  </si>
  <si>
    <t>Más información relacionada_Información de interés público</t>
  </si>
  <si>
    <t>Más información relacionada_Preguntas frecuentes</t>
  </si>
  <si>
    <t>Más información relacionada_Transparencia proactiva</t>
  </si>
  <si>
    <t>Estudios financiados con recursos públicos</t>
  </si>
  <si>
    <t>Condiciones generales de trabajo y sindicatos_Normatividad laboral</t>
  </si>
  <si>
    <t>Condiciones generales de trabajo y sindicatos_Recursos públicos entregados a sindicatos</t>
  </si>
  <si>
    <t>INFORMACIÓN ARTÍCULO 83 BIS</t>
  </si>
  <si>
    <t>Programa anual de auditorias, visitas e inspecciones y programa anual de actividades</t>
  </si>
  <si>
    <t>Programa anual de actividades</t>
  </si>
  <si>
    <t>Seguimiento de las denuncias, quejas y solicitudes</t>
  </si>
  <si>
    <t>Informe anual</t>
  </si>
  <si>
    <t>Informe de resultados</t>
  </si>
  <si>
    <t>Informes individuales de auditorias</t>
  </si>
  <si>
    <t>Informe semestral del estado que guarda la solventación de observaciones a los Sujetos fiscalizados</t>
  </si>
  <si>
    <t>Informes sobre la situación que guardan de las denuncias penales</t>
  </si>
  <si>
    <t>Prestadores de servicios profesionales o despachos externos que participan en los procesos de fiscalización</t>
  </si>
  <si>
    <t>Dictámenes de estados financieros</t>
  </si>
  <si>
    <t>Existencia/67*100</t>
  </si>
  <si>
    <t>Actualizadas/67*100</t>
  </si>
  <si>
    <t>Sin Información/67*100</t>
  </si>
  <si>
    <t>INFORMACIÓN ARTÍCULO 71</t>
  </si>
  <si>
    <t>Tabulador de sueldos y salarios</t>
  </si>
  <si>
    <t>Obligaciones Aplicables</t>
  </si>
  <si>
    <t xml:space="preserve">_ </t>
  </si>
  <si>
    <t>Existencia/107*100</t>
  </si>
  <si>
    <t>Actualizadas/107*100</t>
  </si>
  <si>
    <t>Sin Información/107*100</t>
  </si>
  <si>
    <r>
      <t xml:space="preserve">Nombre del Sujeto Obligado: </t>
    </r>
    <r>
      <rPr>
        <sz val="16"/>
        <rFont val="Segoe UI"/>
        <family val="2"/>
      </rPr>
      <t>SECRETARIA DE LA CONTRALORÍA GENERAL</t>
    </r>
  </si>
  <si>
    <t>Los servicios a su cargo</t>
  </si>
  <si>
    <t>Los trámites a su cargo</t>
  </si>
  <si>
    <t>Perfil de Puestos</t>
  </si>
  <si>
    <t>Unidad de Transparencia</t>
  </si>
  <si>
    <t>Información financiera</t>
  </si>
  <si>
    <t>Cuenta pública</t>
  </si>
  <si>
    <t>Relación de Fideicomisos Públicos y Mixtos</t>
  </si>
  <si>
    <t>Padrón vehicular</t>
  </si>
  <si>
    <t>Los planes, programas o proyectos con indicadores de gestión</t>
  </si>
  <si>
    <t>Actas de Entrega-Recepción</t>
  </si>
  <si>
    <t>Georreferenciación e imagen de todas las obras públicas, señalando: el sector al que pertenecen, ubicación y monto asignado y ejercido</t>
  </si>
  <si>
    <t xml:space="preserve">Programa Anual de Comunicación Social o equivalente </t>
  </si>
  <si>
    <t>Los índices de expedientes clasificados</t>
  </si>
  <si>
    <t>Las Solicitudes de acceso a la información pública</t>
  </si>
  <si>
    <t>Descripción de las reglas de procedimiento para obtener información</t>
  </si>
  <si>
    <t>Los Convenios Institucionales celebrados</t>
  </si>
  <si>
    <t>El listado, estado procesal y sentido de los juicios de amparo</t>
  </si>
  <si>
    <t>La calendarización de las reuniones públicas</t>
  </si>
  <si>
    <t>Las opiniones, estudios, análisis, recomendaciones y/o puntos de vista documentados</t>
  </si>
  <si>
    <t>Los catálogos documentales</t>
  </si>
  <si>
    <t>Las estadísticas e índices delictivos</t>
  </si>
  <si>
    <t>Estadísticas en materia de averiguaciones previas</t>
  </si>
  <si>
    <t>Las cantidades recibidas por concepto de multas y el destino al que se aplicaron</t>
  </si>
  <si>
    <t>Reglamentos expedidos en ejercicio de sus atribuciones</t>
  </si>
  <si>
    <t>Las iniciativas de Leyes y Decretos presentados ante el Congreso del Estado</t>
  </si>
  <si>
    <t>Las Leyes y Decretos Legislativos sancionados y publicados</t>
  </si>
  <si>
    <t>El listado de Notarías existentes</t>
  </si>
  <si>
    <t>Atlas Estatal de Riesgos</t>
  </si>
  <si>
    <t>Programa Estatal de Protección Civil</t>
  </si>
  <si>
    <t>El calendario del ciclo escolar</t>
  </si>
  <si>
    <t>La lista de útiles escolares básicos</t>
  </si>
  <si>
    <t>La base de datos que dé cuenta de todos los hospitales y centros de salud en el estado</t>
  </si>
  <si>
    <t>Los procedimientos de visitas de verificación, vigilancia, revisión</t>
  </si>
  <si>
    <t>Las medidas preventivas para el cuidado de la salud</t>
  </si>
  <si>
    <t>Los principales indicadores sobre la actividad jurisdiccional de la Junta Local de Conciliación y Arbitraje</t>
  </si>
  <si>
    <t>La lista de los sindicatos registrados ante la Junta Local de Conciliación y Arbitraje del Estado</t>
  </si>
  <si>
    <t>Las listas de acuerdos la Junta Local de Conciliación y Arbitraje del Estado;</t>
  </si>
  <si>
    <t>Los laudos laborales que hayan causado ejecutoria en su versión pública</t>
  </si>
  <si>
    <t>La información estadística sobre las exenciones previstas en las disposiciones fiscales</t>
  </si>
  <si>
    <t>Los programas de exenciones o condonaciones de impuestos locales</t>
  </si>
  <si>
    <t>El Plan Estatal de Desarrollo</t>
  </si>
  <si>
    <t>Las solicitudes de impacto ambiental y los resolutivos emitidos por la autoridad competente;</t>
  </si>
  <si>
    <t>Las opiniones técnicas en materia de impacto ambiental emitidas en evaluaciones realizadas</t>
  </si>
  <si>
    <t xml:space="preserve"> El programa de ordenamiento territorial estatal</t>
  </si>
  <si>
    <t>La información que sea de utilidad o resulte relevante para el conocimiento y evaluación de las funciones</t>
  </si>
  <si>
    <t xml:space="preserve"> </t>
  </si>
  <si>
    <r>
      <t xml:space="preserve">Titular del Sujeto Obligado: </t>
    </r>
    <r>
      <rPr>
        <sz val="16"/>
        <rFont val="Segoe UI"/>
        <family val="2"/>
      </rPr>
      <t>LIC. GUILLERMO ALEJANDRO NORIEGA ESPARZA</t>
    </r>
  </si>
  <si>
    <r>
      <t xml:space="preserve">Titular de la Unidad de Transparencia: </t>
    </r>
    <r>
      <rPr>
        <sz val="16"/>
        <rFont val="Segoe UI"/>
        <family val="2"/>
      </rPr>
      <t>LIC. OSWALDO PACHECO CAMACHO</t>
    </r>
  </si>
  <si>
    <r>
      <t xml:space="preserve">Titular de la Unidad Administrativa Responsable: </t>
    </r>
    <r>
      <rPr>
        <sz val="16"/>
        <rFont val="Segoe UI"/>
        <family val="2"/>
      </rPr>
      <t>LIC. HÉCTOR IVÁN ALMADA ACOSTA</t>
    </r>
  </si>
  <si>
    <t>Fecha de evaluación:  23 DE NOVIEMBRE DE 2021</t>
  </si>
  <si>
    <t>No se pudo accesar al organigrama por unidad administrativa</t>
  </si>
  <si>
    <t>Ver anexo</t>
  </si>
  <si>
    <t>Se recomienda revisar la plantilla ya que el registro del 01/07/2021 al 30/09/2021 esta duplicado</t>
  </si>
  <si>
    <t>Se recomienda revisar la plantilla ya que el registro del 01/07/2021 al 30/09/2021 esta repetido 3 veces</t>
  </si>
  <si>
    <t>La factibilidad del uso de suelo</t>
  </si>
  <si>
    <r>
      <t xml:space="preserve">Titular de la Unidad de Transparencia: </t>
    </r>
    <r>
      <rPr>
        <sz val="16"/>
        <rFont val="Segoe UI"/>
        <family val="2"/>
      </rPr>
      <t>DR. OSWALDO PACHECO CAMACHO</t>
    </r>
  </si>
  <si>
    <t>Fecha de evaluación: 23 DE NOVIEMBRE DE 2021</t>
  </si>
  <si>
    <t>Observado en SIR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</si>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</sst>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6"/>
      <color indexed="10"/>
      <name val="Arial"/>
      <family val="2"/>
    </font>
    <font>
      <b/>
      <sz val="16"/>
      <color indexed="12"/>
      <name val="Arial"/>
      <family val="2"/>
    </font>
    <font>
      <b/>
      <sz val="16"/>
      <color indexed="10"/>
      <name val="Arial"/>
      <family val="2"/>
    </font>
    <font>
      <sz val="10"/>
      <color rgb="FF000000"/>
      <name val="Segoe UI"/>
      <family val="2"/>
    </font>
    <font>
      <sz val="16"/>
      <color theme="1"/>
      <name val="Arial"/>
      <family val="2"/>
    </font>
    <font>
      <sz val="16"/>
      <color rgb="FF222222"/>
      <name val="Arial"/>
      <family val="2"/>
    </font>
    <font>
      <sz val="10"/>
      <name val="Arial"/>
      <family val="2"/>
    </font>
    <font>
      <b/>
      <sz val="16"/>
      <name val="Segoe UI"/>
      <family val="2"/>
    </font>
    <font>
      <sz val="10"/>
      <name val="Segoe UI"/>
      <family val="2"/>
    </font>
    <font>
      <sz val="16"/>
      <name val="Segoe UI"/>
      <family val="2"/>
    </font>
    <font>
      <sz val="8"/>
      <name val="Segoe UI"/>
      <family val="2"/>
    </font>
    <font>
      <sz val="16"/>
      <color indexed="10"/>
      <name val="Segoe UI"/>
      <family val="2"/>
    </font>
    <font>
      <b/>
      <sz val="16"/>
      <color indexed="12"/>
      <name val="Segoe UI"/>
      <family val="2"/>
    </font>
    <font>
      <b/>
      <sz val="16"/>
      <color indexed="10"/>
      <name val="Segoe UI"/>
      <family val="2"/>
    </font>
    <font>
      <sz val="14"/>
      <color theme="1"/>
      <name val="Segoe UI"/>
      <family val="2"/>
    </font>
    <font>
      <sz val="14"/>
      <name val="Segoe UI"/>
      <family val="2"/>
    </font>
    <font>
      <sz val="14"/>
      <color rgb="FF222222"/>
      <name val="Segoe UI"/>
      <family val="2"/>
    </font>
    <font>
      <sz val="14"/>
      <color rgb="FF000000"/>
      <name val="Segoe UI"/>
      <family val="2"/>
    </font>
    <font>
      <sz val="1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11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10" fontId="3" fillId="0" borderId="0" xfId="1" applyNumberFormat="1" applyFont="1" applyAlignment="1">
      <alignment horizontal="justify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justify" vertical="top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1" fillId="0" borderId="0" xfId="1" applyFill="1"/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justify" vertical="top" wrapText="1"/>
    </xf>
    <xf numFmtId="0" fontId="1" fillId="0" borderId="0" xfId="1" applyAlignment="1">
      <alignment horizontal="justify" vertical="top"/>
    </xf>
    <xf numFmtId="0" fontId="3" fillId="0" borderId="0" xfId="1" applyFont="1" applyAlignment="1">
      <alignment wrapText="1"/>
    </xf>
    <xf numFmtId="0" fontId="3" fillId="0" borderId="0" xfId="2" applyFont="1" applyAlignment="1">
      <alignment wrapText="1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5" fillId="3" borderId="2" xfId="1" applyFont="1" applyFill="1" applyBorder="1" applyAlignment="1">
      <alignment vertical="center"/>
    </xf>
    <xf numFmtId="10" fontId="5" fillId="3" borderId="2" xfId="1" applyNumberFormat="1" applyFont="1" applyFill="1" applyBorder="1" applyAlignment="1">
      <alignment vertical="center"/>
    </xf>
    <xf numFmtId="0" fontId="2" fillId="3" borderId="2" xfId="1" applyFont="1" applyFill="1" applyBorder="1" applyAlignment="1">
      <alignment vertical="center"/>
    </xf>
    <xf numFmtId="10" fontId="2" fillId="3" borderId="2" xfId="1" applyNumberFormat="1" applyFont="1" applyFill="1" applyBorder="1" applyAlignment="1">
      <alignment vertical="center"/>
    </xf>
    <xf numFmtId="10" fontId="6" fillId="3" borderId="2" xfId="1" applyNumberFormat="1" applyFont="1" applyFill="1" applyBorder="1" applyAlignment="1">
      <alignment vertical="center"/>
    </xf>
    <xf numFmtId="9" fontId="5" fillId="3" borderId="2" xfId="3" applyFont="1" applyFill="1" applyBorder="1" applyAlignment="1">
      <alignment vertical="center"/>
    </xf>
    <xf numFmtId="10" fontId="7" fillId="4" borderId="6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8" fillId="0" borderId="0" xfId="1" applyFont="1" applyAlignment="1">
      <alignment horizontal="justify" vertical="top" wrapText="1"/>
    </xf>
    <xf numFmtId="0" fontId="1" fillId="0" borderId="0" xfId="1" applyAlignment="1">
      <alignment horizontal="justify" vertical="top" wrapText="1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0" fontId="2" fillId="3" borderId="2" xfId="1" applyFont="1" applyFill="1" applyBorder="1" applyAlignment="1">
      <alignment vertical="top"/>
    </xf>
    <xf numFmtId="0" fontId="7" fillId="3" borderId="2" xfId="1" applyFont="1" applyFill="1" applyBorder="1" applyAlignment="1">
      <alignment vertical="top"/>
    </xf>
    <xf numFmtId="0" fontId="3" fillId="0" borderId="0" xfId="1" applyFont="1" applyAlignment="1">
      <alignment vertical="top"/>
    </xf>
    <xf numFmtId="0" fontId="1" fillId="0" borderId="0" xfId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justify" vertical="top" wrapText="1"/>
    </xf>
    <xf numFmtId="0" fontId="2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3" fillId="0" borderId="0" xfId="1" applyFont="1"/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10" fontId="12" fillId="0" borderId="0" xfId="1" applyNumberFormat="1" applyFont="1" applyAlignment="1">
      <alignment horizontal="left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top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left" vertical="center" wrapText="1"/>
    </xf>
    <xf numFmtId="0" fontId="13" fillId="0" borderId="0" xfId="1" applyFont="1" applyFill="1"/>
    <xf numFmtId="0" fontId="15" fillId="0" borderId="2" xfId="2" applyFont="1" applyFill="1" applyBorder="1" applyAlignment="1">
      <alignment horizontal="justify" vertical="center" wrapText="1"/>
    </xf>
    <xf numFmtId="0" fontId="14" fillId="0" borderId="2" xfId="2" applyFont="1" applyFill="1" applyBorder="1" applyAlignment="1">
      <alignment horizontal="justify" vertical="top" wrapText="1"/>
    </xf>
    <xf numFmtId="0" fontId="14" fillId="0" borderId="2" xfId="1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2" fillId="5" borderId="3" xfId="1" applyFont="1" applyFill="1" applyBorder="1" applyAlignment="1">
      <alignment vertical="center"/>
    </xf>
    <xf numFmtId="0" fontId="12" fillId="5" borderId="5" xfId="1" applyFont="1" applyFill="1" applyBorder="1" applyAlignment="1">
      <alignment vertical="center"/>
    </xf>
    <xf numFmtId="0" fontId="12" fillId="2" borderId="2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 vertical="top" wrapText="1"/>
    </xf>
    <xf numFmtId="0" fontId="12" fillId="0" borderId="0" xfId="1" applyFont="1" applyAlignment="1">
      <alignment wrapText="1"/>
    </xf>
    <xf numFmtId="0" fontId="12" fillId="0" borderId="0" xfId="1" applyFont="1" applyAlignment="1">
      <alignment vertical="top" wrapText="1"/>
    </xf>
    <xf numFmtId="0" fontId="12" fillId="0" borderId="0" xfId="2" applyFont="1" applyAlignment="1">
      <alignment wrapText="1"/>
    </xf>
    <xf numFmtId="0" fontId="14" fillId="0" borderId="0" xfId="1" applyFont="1" applyAlignment="1">
      <alignment vertical="top" wrapText="1"/>
    </xf>
    <xf numFmtId="0" fontId="14" fillId="0" borderId="0" xfId="1" applyFont="1" applyAlignment="1">
      <alignment vertical="center"/>
    </xf>
    <xf numFmtId="0" fontId="14" fillId="0" borderId="0" xfId="1" applyFont="1" applyBorder="1" applyAlignment="1">
      <alignment vertical="center"/>
    </xf>
    <xf numFmtId="0" fontId="14" fillId="3" borderId="2" xfId="1" applyFont="1" applyFill="1" applyBorder="1" applyAlignment="1">
      <alignment vertical="top" wrapText="1"/>
    </xf>
    <xf numFmtId="0" fontId="16" fillId="3" borderId="2" xfId="1" applyFont="1" applyFill="1" applyBorder="1" applyAlignment="1">
      <alignment vertical="center"/>
    </xf>
    <xf numFmtId="10" fontId="16" fillId="3" borderId="2" xfId="1" applyNumberFormat="1" applyFont="1" applyFill="1" applyBorder="1" applyAlignment="1">
      <alignment vertical="center"/>
    </xf>
    <xf numFmtId="0" fontId="14" fillId="3" borderId="2" xfId="1" applyFont="1" applyFill="1" applyBorder="1" applyAlignment="1">
      <alignment vertical="center"/>
    </xf>
    <xf numFmtId="10" fontId="14" fillId="3" borderId="2" xfId="1" applyNumberFormat="1" applyFont="1" applyFill="1" applyBorder="1" applyAlignment="1">
      <alignment vertical="center"/>
    </xf>
    <xf numFmtId="10" fontId="17" fillId="3" borderId="2" xfId="1" applyNumberFormat="1" applyFont="1" applyFill="1" applyBorder="1" applyAlignment="1">
      <alignment vertical="center"/>
    </xf>
    <xf numFmtId="9" fontId="16" fillId="3" borderId="2" xfId="3" applyFont="1" applyFill="1" applyBorder="1" applyAlignment="1">
      <alignment vertical="center"/>
    </xf>
    <xf numFmtId="0" fontId="18" fillId="3" borderId="2" xfId="1" applyFont="1" applyFill="1" applyBorder="1" applyAlignment="1">
      <alignment vertical="top" wrapText="1"/>
    </xf>
    <xf numFmtId="10" fontId="18" fillId="4" borderId="6" xfId="1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justify" vertical="top" wrapText="1"/>
    </xf>
    <xf numFmtId="0" fontId="12" fillId="0" borderId="2" xfId="1" applyFont="1" applyFill="1" applyBorder="1" applyAlignment="1">
      <alignment horizontal="center" vertical="top" wrapText="1"/>
    </xf>
    <xf numFmtId="0" fontId="13" fillId="0" borderId="0" xfId="1" applyFont="1" applyAlignment="1">
      <alignment horizontal="center"/>
    </xf>
    <xf numFmtId="0" fontId="19" fillId="0" borderId="2" xfId="0" applyFont="1" applyBorder="1" applyAlignment="1">
      <alignment horizontal="left" vertical="top" wrapText="1"/>
    </xf>
    <xf numFmtId="0" fontId="20" fillId="0" borderId="2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justify" vertical="center" wrapText="1"/>
    </xf>
    <xf numFmtId="0" fontId="23" fillId="0" borderId="2" xfId="2" applyFont="1" applyFill="1" applyBorder="1" applyAlignment="1">
      <alignment horizontal="left" vertical="center" wrapText="1"/>
    </xf>
    <xf numFmtId="0" fontId="23" fillId="0" borderId="2" xfId="2" applyFont="1" applyFill="1" applyBorder="1" applyAlignment="1">
      <alignment horizontal="justify" vertical="center" wrapText="1"/>
    </xf>
    <xf numFmtId="0" fontId="14" fillId="0" borderId="7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4" fillId="0" borderId="0" xfId="1" applyFont="1" applyFill="1" applyAlignment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12" fillId="5" borderId="3" xfId="1" applyFont="1" applyFill="1" applyBorder="1" applyAlignment="1">
      <alignment horizontal="center" vertical="center"/>
    </xf>
    <xf numFmtId="0" fontId="12" fillId="5" borderId="4" xfId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9" xfId="1" applyFont="1" applyBorder="1" applyAlignment="1">
      <alignment horizontal="center"/>
    </xf>
    <xf numFmtId="0" fontId="14" fillId="0" borderId="11" xfId="1" applyFont="1" applyBorder="1" applyAlignment="1">
      <alignment horizontal="center"/>
    </xf>
    <xf numFmtId="0" fontId="14" fillId="0" borderId="10" xfId="1" applyFont="1" applyBorder="1" applyAlignment="1">
      <alignment horizontal="left"/>
    </xf>
    <xf numFmtId="0" fontId="14" fillId="0" borderId="0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14" fillId="2" borderId="2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left" vertical="center"/>
    </xf>
  </cellXfs>
  <cellStyles count="7">
    <cellStyle name="Normal" xfId="0" builtinId="0"/>
    <cellStyle name="Normal 2" xfId="1"/>
    <cellStyle name="Normal 3" xfId="2"/>
    <cellStyle name="Normal 3 2" xfId="4"/>
    <cellStyle name="Normal 3 3" xfId="5"/>
    <cellStyle name="Normal 3 4" xfId="6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zoomScale="118" zoomScaleNormal="118" workbookViewId="0">
      <selection activeCell="G21" sqref="G21"/>
    </sheetView>
  </sheetViews>
  <sheetFormatPr baseColWidth="10" defaultColWidth="11.42578125" defaultRowHeight="25.5" x14ac:dyDescent="0.25"/>
  <cols>
    <col min="1" max="1" width="14.7109375" style="48" customWidth="1"/>
    <col min="2" max="2" width="11.42578125" style="85" customWidth="1"/>
    <col min="3" max="3" width="92.7109375" style="73" customWidth="1"/>
    <col min="4" max="4" width="17" style="86" bestFit="1" customWidth="1"/>
    <col min="5" max="5" width="24.5703125" style="86" customWidth="1"/>
    <col min="6" max="6" width="22.7109375" style="86" customWidth="1"/>
    <col min="7" max="7" width="60.140625" style="87" customWidth="1"/>
    <col min="8" max="253" width="11.42578125" style="48"/>
    <col min="254" max="254" width="14.7109375" style="48" customWidth="1"/>
    <col min="255" max="255" width="11.42578125" style="48"/>
    <col min="256" max="256" width="92.7109375" style="48" customWidth="1"/>
    <col min="257" max="257" width="17" style="48" bestFit="1" customWidth="1"/>
    <col min="258" max="258" width="24.5703125" style="48" customWidth="1"/>
    <col min="259" max="259" width="22.7109375" style="48" customWidth="1"/>
    <col min="260" max="260" width="86.7109375" style="48" customWidth="1"/>
    <col min="261" max="509" width="11.42578125" style="48"/>
    <col min="510" max="510" width="14.7109375" style="48" customWidth="1"/>
    <col min="511" max="511" width="11.42578125" style="48"/>
    <col min="512" max="512" width="92.7109375" style="48" customWidth="1"/>
    <col min="513" max="513" width="17" style="48" bestFit="1" customWidth="1"/>
    <col min="514" max="514" width="24.5703125" style="48" customWidth="1"/>
    <col min="515" max="515" width="22.7109375" style="48" customWidth="1"/>
    <col min="516" max="516" width="86.7109375" style="48" customWidth="1"/>
    <col min="517" max="765" width="11.42578125" style="48"/>
    <col min="766" max="766" width="14.7109375" style="48" customWidth="1"/>
    <col min="767" max="767" width="11.42578125" style="48"/>
    <col min="768" max="768" width="92.7109375" style="48" customWidth="1"/>
    <col min="769" max="769" width="17" style="48" bestFit="1" customWidth="1"/>
    <col min="770" max="770" width="24.5703125" style="48" customWidth="1"/>
    <col min="771" max="771" width="22.7109375" style="48" customWidth="1"/>
    <col min="772" max="772" width="86.7109375" style="48" customWidth="1"/>
    <col min="773" max="1021" width="11.42578125" style="48"/>
    <col min="1022" max="1022" width="14.7109375" style="48" customWidth="1"/>
    <col min="1023" max="1023" width="11.42578125" style="48"/>
    <col min="1024" max="1024" width="92.7109375" style="48" customWidth="1"/>
    <col min="1025" max="1025" width="17" style="48" bestFit="1" customWidth="1"/>
    <col min="1026" max="1026" width="24.5703125" style="48" customWidth="1"/>
    <col min="1027" max="1027" width="22.7109375" style="48" customWidth="1"/>
    <col min="1028" max="1028" width="86.7109375" style="48" customWidth="1"/>
    <col min="1029" max="1277" width="11.42578125" style="48"/>
    <col min="1278" max="1278" width="14.7109375" style="48" customWidth="1"/>
    <col min="1279" max="1279" width="11.42578125" style="48"/>
    <col min="1280" max="1280" width="92.7109375" style="48" customWidth="1"/>
    <col min="1281" max="1281" width="17" style="48" bestFit="1" customWidth="1"/>
    <col min="1282" max="1282" width="24.5703125" style="48" customWidth="1"/>
    <col min="1283" max="1283" width="22.7109375" style="48" customWidth="1"/>
    <col min="1284" max="1284" width="86.7109375" style="48" customWidth="1"/>
    <col min="1285" max="1533" width="11.42578125" style="48"/>
    <col min="1534" max="1534" width="14.7109375" style="48" customWidth="1"/>
    <col min="1535" max="1535" width="11.42578125" style="48"/>
    <col min="1536" max="1536" width="92.7109375" style="48" customWidth="1"/>
    <col min="1537" max="1537" width="17" style="48" bestFit="1" customWidth="1"/>
    <col min="1538" max="1538" width="24.5703125" style="48" customWidth="1"/>
    <col min="1539" max="1539" width="22.7109375" style="48" customWidth="1"/>
    <col min="1540" max="1540" width="86.7109375" style="48" customWidth="1"/>
    <col min="1541" max="1789" width="11.42578125" style="48"/>
    <col min="1790" max="1790" width="14.7109375" style="48" customWidth="1"/>
    <col min="1791" max="1791" width="11.42578125" style="48"/>
    <col min="1792" max="1792" width="92.7109375" style="48" customWidth="1"/>
    <col min="1793" max="1793" width="17" style="48" bestFit="1" customWidth="1"/>
    <col min="1794" max="1794" width="24.5703125" style="48" customWidth="1"/>
    <col min="1795" max="1795" width="22.7109375" style="48" customWidth="1"/>
    <col min="1796" max="1796" width="86.7109375" style="48" customWidth="1"/>
    <col min="1797" max="2045" width="11.42578125" style="48"/>
    <col min="2046" max="2046" width="14.7109375" style="48" customWidth="1"/>
    <col min="2047" max="2047" width="11.42578125" style="48"/>
    <col min="2048" max="2048" width="92.7109375" style="48" customWidth="1"/>
    <col min="2049" max="2049" width="17" style="48" bestFit="1" customWidth="1"/>
    <col min="2050" max="2050" width="24.5703125" style="48" customWidth="1"/>
    <col min="2051" max="2051" width="22.7109375" style="48" customWidth="1"/>
    <col min="2052" max="2052" width="86.7109375" style="48" customWidth="1"/>
    <col min="2053" max="2301" width="11.42578125" style="48"/>
    <col min="2302" max="2302" width="14.7109375" style="48" customWidth="1"/>
    <col min="2303" max="2303" width="11.42578125" style="48"/>
    <col min="2304" max="2304" width="92.7109375" style="48" customWidth="1"/>
    <col min="2305" max="2305" width="17" style="48" bestFit="1" customWidth="1"/>
    <col min="2306" max="2306" width="24.5703125" style="48" customWidth="1"/>
    <col min="2307" max="2307" width="22.7109375" style="48" customWidth="1"/>
    <col min="2308" max="2308" width="86.7109375" style="48" customWidth="1"/>
    <col min="2309" max="2557" width="11.42578125" style="48"/>
    <col min="2558" max="2558" width="14.7109375" style="48" customWidth="1"/>
    <col min="2559" max="2559" width="11.42578125" style="48"/>
    <col min="2560" max="2560" width="92.7109375" style="48" customWidth="1"/>
    <col min="2561" max="2561" width="17" style="48" bestFit="1" customWidth="1"/>
    <col min="2562" max="2562" width="24.5703125" style="48" customWidth="1"/>
    <col min="2563" max="2563" width="22.7109375" style="48" customWidth="1"/>
    <col min="2564" max="2564" width="86.7109375" style="48" customWidth="1"/>
    <col min="2565" max="2813" width="11.42578125" style="48"/>
    <col min="2814" max="2814" width="14.7109375" style="48" customWidth="1"/>
    <col min="2815" max="2815" width="11.42578125" style="48"/>
    <col min="2816" max="2816" width="92.7109375" style="48" customWidth="1"/>
    <col min="2817" max="2817" width="17" style="48" bestFit="1" customWidth="1"/>
    <col min="2818" max="2818" width="24.5703125" style="48" customWidth="1"/>
    <col min="2819" max="2819" width="22.7109375" style="48" customWidth="1"/>
    <col min="2820" max="2820" width="86.7109375" style="48" customWidth="1"/>
    <col min="2821" max="3069" width="11.42578125" style="48"/>
    <col min="3070" max="3070" width="14.7109375" style="48" customWidth="1"/>
    <col min="3071" max="3071" width="11.42578125" style="48"/>
    <col min="3072" max="3072" width="92.7109375" style="48" customWidth="1"/>
    <col min="3073" max="3073" width="17" style="48" bestFit="1" customWidth="1"/>
    <col min="3074" max="3074" width="24.5703125" style="48" customWidth="1"/>
    <col min="3075" max="3075" width="22.7109375" style="48" customWidth="1"/>
    <col min="3076" max="3076" width="86.7109375" style="48" customWidth="1"/>
    <col min="3077" max="3325" width="11.42578125" style="48"/>
    <col min="3326" max="3326" width="14.7109375" style="48" customWidth="1"/>
    <col min="3327" max="3327" width="11.42578125" style="48"/>
    <col min="3328" max="3328" width="92.7109375" style="48" customWidth="1"/>
    <col min="3329" max="3329" width="17" style="48" bestFit="1" customWidth="1"/>
    <col min="3330" max="3330" width="24.5703125" style="48" customWidth="1"/>
    <col min="3331" max="3331" width="22.7109375" style="48" customWidth="1"/>
    <col min="3332" max="3332" width="86.7109375" style="48" customWidth="1"/>
    <col min="3333" max="3581" width="11.42578125" style="48"/>
    <col min="3582" max="3582" width="14.7109375" style="48" customWidth="1"/>
    <col min="3583" max="3583" width="11.42578125" style="48"/>
    <col min="3584" max="3584" width="92.7109375" style="48" customWidth="1"/>
    <col min="3585" max="3585" width="17" style="48" bestFit="1" customWidth="1"/>
    <col min="3586" max="3586" width="24.5703125" style="48" customWidth="1"/>
    <col min="3587" max="3587" width="22.7109375" style="48" customWidth="1"/>
    <col min="3588" max="3588" width="86.7109375" style="48" customWidth="1"/>
    <col min="3589" max="3837" width="11.42578125" style="48"/>
    <col min="3838" max="3838" width="14.7109375" style="48" customWidth="1"/>
    <col min="3839" max="3839" width="11.42578125" style="48"/>
    <col min="3840" max="3840" width="92.7109375" style="48" customWidth="1"/>
    <col min="3841" max="3841" width="17" style="48" bestFit="1" customWidth="1"/>
    <col min="3842" max="3842" width="24.5703125" style="48" customWidth="1"/>
    <col min="3843" max="3843" width="22.7109375" style="48" customWidth="1"/>
    <col min="3844" max="3844" width="86.7109375" style="48" customWidth="1"/>
    <col min="3845" max="4093" width="11.42578125" style="48"/>
    <col min="4094" max="4094" width="14.7109375" style="48" customWidth="1"/>
    <col min="4095" max="4095" width="11.42578125" style="48"/>
    <col min="4096" max="4096" width="92.7109375" style="48" customWidth="1"/>
    <col min="4097" max="4097" width="17" style="48" bestFit="1" customWidth="1"/>
    <col min="4098" max="4098" width="24.5703125" style="48" customWidth="1"/>
    <col min="4099" max="4099" width="22.7109375" style="48" customWidth="1"/>
    <col min="4100" max="4100" width="86.7109375" style="48" customWidth="1"/>
    <col min="4101" max="4349" width="11.42578125" style="48"/>
    <col min="4350" max="4350" width="14.7109375" style="48" customWidth="1"/>
    <col min="4351" max="4351" width="11.42578125" style="48"/>
    <col min="4352" max="4352" width="92.7109375" style="48" customWidth="1"/>
    <col min="4353" max="4353" width="17" style="48" bestFit="1" customWidth="1"/>
    <col min="4354" max="4354" width="24.5703125" style="48" customWidth="1"/>
    <col min="4355" max="4355" width="22.7109375" style="48" customWidth="1"/>
    <col min="4356" max="4356" width="86.7109375" style="48" customWidth="1"/>
    <col min="4357" max="4605" width="11.42578125" style="48"/>
    <col min="4606" max="4606" width="14.7109375" style="48" customWidth="1"/>
    <col min="4607" max="4607" width="11.42578125" style="48"/>
    <col min="4608" max="4608" width="92.7109375" style="48" customWidth="1"/>
    <col min="4609" max="4609" width="17" style="48" bestFit="1" customWidth="1"/>
    <col min="4610" max="4610" width="24.5703125" style="48" customWidth="1"/>
    <col min="4611" max="4611" width="22.7109375" style="48" customWidth="1"/>
    <col min="4612" max="4612" width="86.7109375" style="48" customWidth="1"/>
    <col min="4613" max="4861" width="11.42578125" style="48"/>
    <col min="4862" max="4862" width="14.7109375" style="48" customWidth="1"/>
    <col min="4863" max="4863" width="11.42578125" style="48"/>
    <col min="4864" max="4864" width="92.7109375" style="48" customWidth="1"/>
    <col min="4865" max="4865" width="17" style="48" bestFit="1" customWidth="1"/>
    <col min="4866" max="4866" width="24.5703125" style="48" customWidth="1"/>
    <col min="4867" max="4867" width="22.7109375" style="48" customWidth="1"/>
    <col min="4868" max="4868" width="86.7109375" style="48" customWidth="1"/>
    <col min="4869" max="5117" width="11.42578125" style="48"/>
    <col min="5118" max="5118" width="14.7109375" style="48" customWidth="1"/>
    <col min="5119" max="5119" width="11.42578125" style="48"/>
    <col min="5120" max="5120" width="92.7109375" style="48" customWidth="1"/>
    <col min="5121" max="5121" width="17" style="48" bestFit="1" customWidth="1"/>
    <col min="5122" max="5122" width="24.5703125" style="48" customWidth="1"/>
    <col min="5123" max="5123" width="22.7109375" style="48" customWidth="1"/>
    <col min="5124" max="5124" width="86.7109375" style="48" customWidth="1"/>
    <col min="5125" max="5373" width="11.42578125" style="48"/>
    <col min="5374" max="5374" width="14.7109375" style="48" customWidth="1"/>
    <col min="5375" max="5375" width="11.42578125" style="48"/>
    <col min="5376" max="5376" width="92.7109375" style="48" customWidth="1"/>
    <col min="5377" max="5377" width="17" style="48" bestFit="1" customWidth="1"/>
    <col min="5378" max="5378" width="24.5703125" style="48" customWidth="1"/>
    <col min="5379" max="5379" width="22.7109375" style="48" customWidth="1"/>
    <col min="5380" max="5380" width="86.7109375" style="48" customWidth="1"/>
    <col min="5381" max="5629" width="11.42578125" style="48"/>
    <col min="5630" max="5630" width="14.7109375" style="48" customWidth="1"/>
    <col min="5631" max="5631" width="11.42578125" style="48"/>
    <col min="5632" max="5632" width="92.7109375" style="48" customWidth="1"/>
    <col min="5633" max="5633" width="17" style="48" bestFit="1" customWidth="1"/>
    <col min="5634" max="5634" width="24.5703125" style="48" customWidth="1"/>
    <col min="5635" max="5635" width="22.7109375" style="48" customWidth="1"/>
    <col min="5636" max="5636" width="86.7109375" style="48" customWidth="1"/>
    <col min="5637" max="5885" width="11.42578125" style="48"/>
    <col min="5886" max="5886" width="14.7109375" style="48" customWidth="1"/>
    <col min="5887" max="5887" width="11.42578125" style="48"/>
    <col min="5888" max="5888" width="92.7109375" style="48" customWidth="1"/>
    <col min="5889" max="5889" width="17" style="48" bestFit="1" customWidth="1"/>
    <col min="5890" max="5890" width="24.5703125" style="48" customWidth="1"/>
    <col min="5891" max="5891" width="22.7109375" style="48" customWidth="1"/>
    <col min="5892" max="5892" width="86.7109375" style="48" customWidth="1"/>
    <col min="5893" max="6141" width="11.42578125" style="48"/>
    <col min="6142" max="6142" width="14.7109375" style="48" customWidth="1"/>
    <col min="6143" max="6143" width="11.42578125" style="48"/>
    <col min="6144" max="6144" width="92.7109375" style="48" customWidth="1"/>
    <col min="6145" max="6145" width="17" style="48" bestFit="1" customWidth="1"/>
    <col min="6146" max="6146" width="24.5703125" style="48" customWidth="1"/>
    <col min="6147" max="6147" width="22.7109375" style="48" customWidth="1"/>
    <col min="6148" max="6148" width="86.7109375" style="48" customWidth="1"/>
    <col min="6149" max="6397" width="11.42578125" style="48"/>
    <col min="6398" max="6398" width="14.7109375" style="48" customWidth="1"/>
    <col min="6399" max="6399" width="11.42578125" style="48"/>
    <col min="6400" max="6400" width="92.7109375" style="48" customWidth="1"/>
    <col min="6401" max="6401" width="17" style="48" bestFit="1" customWidth="1"/>
    <col min="6402" max="6402" width="24.5703125" style="48" customWidth="1"/>
    <col min="6403" max="6403" width="22.7109375" style="48" customWidth="1"/>
    <col min="6404" max="6404" width="86.7109375" style="48" customWidth="1"/>
    <col min="6405" max="6653" width="11.42578125" style="48"/>
    <col min="6654" max="6654" width="14.7109375" style="48" customWidth="1"/>
    <col min="6655" max="6655" width="11.42578125" style="48"/>
    <col min="6656" max="6656" width="92.7109375" style="48" customWidth="1"/>
    <col min="6657" max="6657" width="17" style="48" bestFit="1" customWidth="1"/>
    <col min="6658" max="6658" width="24.5703125" style="48" customWidth="1"/>
    <col min="6659" max="6659" width="22.7109375" style="48" customWidth="1"/>
    <col min="6660" max="6660" width="86.7109375" style="48" customWidth="1"/>
    <col min="6661" max="6909" width="11.42578125" style="48"/>
    <col min="6910" max="6910" width="14.7109375" style="48" customWidth="1"/>
    <col min="6911" max="6911" width="11.42578125" style="48"/>
    <col min="6912" max="6912" width="92.7109375" style="48" customWidth="1"/>
    <col min="6913" max="6913" width="17" style="48" bestFit="1" customWidth="1"/>
    <col min="6914" max="6914" width="24.5703125" style="48" customWidth="1"/>
    <col min="6915" max="6915" width="22.7109375" style="48" customWidth="1"/>
    <col min="6916" max="6916" width="86.7109375" style="48" customWidth="1"/>
    <col min="6917" max="7165" width="11.42578125" style="48"/>
    <col min="7166" max="7166" width="14.7109375" style="48" customWidth="1"/>
    <col min="7167" max="7167" width="11.42578125" style="48"/>
    <col min="7168" max="7168" width="92.7109375" style="48" customWidth="1"/>
    <col min="7169" max="7169" width="17" style="48" bestFit="1" customWidth="1"/>
    <col min="7170" max="7170" width="24.5703125" style="48" customWidth="1"/>
    <col min="7171" max="7171" width="22.7109375" style="48" customWidth="1"/>
    <col min="7172" max="7172" width="86.7109375" style="48" customWidth="1"/>
    <col min="7173" max="7421" width="11.42578125" style="48"/>
    <col min="7422" max="7422" width="14.7109375" style="48" customWidth="1"/>
    <col min="7423" max="7423" width="11.42578125" style="48"/>
    <col min="7424" max="7424" width="92.7109375" style="48" customWidth="1"/>
    <col min="7425" max="7425" width="17" style="48" bestFit="1" customWidth="1"/>
    <col min="7426" max="7426" width="24.5703125" style="48" customWidth="1"/>
    <col min="7427" max="7427" width="22.7109375" style="48" customWidth="1"/>
    <col min="7428" max="7428" width="86.7109375" style="48" customWidth="1"/>
    <col min="7429" max="7677" width="11.42578125" style="48"/>
    <col min="7678" max="7678" width="14.7109375" style="48" customWidth="1"/>
    <col min="7679" max="7679" width="11.42578125" style="48"/>
    <col min="7680" max="7680" width="92.7109375" style="48" customWidth="1"/>
    <col min="7681" max="7681" width="17" style="48" bestFit="1" customWidth="1"/>
    <col min="7682" max="7682" width="24.5703125" style="48" customWidth="1"/>
    <col min="7683" max="7683" width="22.7109375" style="48" customWidth="1"/>
    <col min="7684" max="7684" width="86.7109375" style="48" customWidth="1"/>
    <col min="7685" max="7933" width="11.42578125" style="48"/>
    <col min="7934" max="7934" width="14.7109375" style="48" customWidth="1"/>
    <col min="7935" max="7935" width="11.42578125" style="48"/>
    <col min="7936" max="7936" width="92.7109375" style="48" customWidth="1"/>
    <col min="7937" max="7937" width="17" style="48" bestFit="1" customWidth="1"/>
    <col min="7938" max="7938" width="24.5703125" style="48" customWidth="1"/>
    <col min="7939" max="7939" width="22.7109375" style="48" customWidth="1"/>
    <col min="7940" max="7940" width="86.7109375" style="48" customWidth="1"/>
    <col min="7941" max="8189" width="11.42578125" style="48"/>
    <col min="8190" max="8190" width="14.7109375" style="48" customWidth="1"/>
    <col min="8191" max="8191" width="11.42578125" style="48"/>
    <col min="8192" max="8192" width="92.7109375" style="48" customWidth="1"/>
    <col min="8193" max="8193" width="17" style="48" bestFit="1" customWidth="1"/>
    <col min="8194" max="8194" width="24.5703125" style="48" customWidth="1"/>
    <col min="8195" max="8195" width="22.7109375" style="48" customWidth="1"/>
    <col min="8196" max="8196" width="86.7109375" style="48" customWidth="1"/>
    <col min="8197" max="8445" width="11.42578125" style="48"/>
    <col min="8446" max="8446" width="14.7109375" style="48" customWidth="1"/>
    <col min="8447" max="8447" width="11.42578125" style="48"/>
    <col min="8448" max="8448" width="92.7109375" style="48" customWidth="1"/>
    <col min="8449" max="8449" width="17" style="48" bestFit="1" customWidth="1"/>
    <col min="8450" max="8450" width="24.5703125" style="48" customWidth="1"/>
    <col min="8451" max="8451" width="22.7109375" style="48" customWidth="1"/>
    <col min="8452" max="8452" width="86.7109375" style="48" customWidth="1"/>
    <col min="8453" max="8701" width="11.42578125" style="48"/>
    <col min="8702" max="8702" width="14.7109375" style="48" customWidth="1"/>
    <col min="8703" max="8703" width="11.42578125" style="48"/>
    <col min="8704" max="8704" width="92.7109375" style="48" customWidth="1"/>
    <col min="8705" max="8705" width="17" style="48" bestFit="1" customWidth="1"/>
    <col min="8706" max="8706" width="24.5703125" style="48" customWidth="1"/>
    <col min="8707" max="8707" width="22.7109375" style="48" customWidth="1"/>
    <col min="8708" max="8708" width="86.7109375" style="48" customWidth="1"/>
    <col min="8709" max="8957" width="11.42578125" style="48"/>
    <col min="8958" max="8958" width="14.7109375" style="48" customWidth="1"/>
    <col min="8959" max="8959" width="11.42578125" style="48"/>
    <col min="8960" max="8960" width="92.7109375" style="48" customWidth="1"/>
    <col min="8961" max="8961" width="17" style="48" bestFit="1" customWidth="1"/>
    <col min="8962" max="8962" width="24.5703125" style="48" customWidth="1"/>
    <col min="8963" max="8963" width="22.7109375" style="48" customWidth="1"/>
    <col min="8964" max="8964" width="86.7109375" style="48" customWidth="1"/>
    <col min="8965" max="9213" width="11.42578125" style="48"/>
    <col min="9214" max="9214" width="14.7109375" style="48" customWidth="1"/>
    <col min="9215" max="9215" width="11.42578125" style="48"/>
    <col min="9216" max="9216" width="92.7109375" style="48" customWidth="1"/>
    <col min="9217" max="9217" width="17" style="48" bestFit="1" customWidth="1"/>
    <col min="9218" max="9218" width="24.5703125" style="48" customWidth="1"/>
    <col min="9219" max="9219" width="22.7109375" style="48" customWidth="1"/>
    <col min="9220" max="9220" width="86.7109375" style="48" customWidth="1"/>
    <col min="9221" max="9469" width="11.42578125" style="48"/>
    <col min="9470" max="9470" width="14.7109375" style="48" customWidth="1"/>
    <col min="9471" max="9471" width="11.42578125" style="48"/>
    <col min="9472" max="9472" width="92.7109375" style="48" customWidth="1"/>
    <col min="9473" max="9473" width="17" style="48" bestFit="1" customWidth="1"/>
    <col min="9474" max="9474" width="24.5703125" style="48" customWidth="1"/>
    <col min="9475" max="9475" width="22.7109375" style="48" customWidth="1"/>
    <col min="9476" max="9476" width="86.7109375" style="48" customWidth="1"/>
    <col min="9477" max="9725" width="11.42578125" style="48"/>
    <col min="9726" max="9726" width="14.7109375" style="48" customWidth="1"/>
    <col min="9727" max="9727" width="11.42578125" style="48"/>
    <col min="9728" max="9728" width="92.7109375" style="48" customWidth="1"/>
    <col min="9729" max="9729" width="17" style="48" bestFit="1" customWidth="1"/>
    <col min="9730" max="9730" width="24.5703125" style="48" customWidth="1"/>
    <col min="9731" max="9731" width="22.7109375" style="48" customWidth="1"/>
    <col min="9732" max="9732" width="86.7109375" style="48" customWidth="1"/>
    <col min="9733" max="9981" width="11.42578125" style="48"/>
    <col min="9982" max="9982" width="14.7109375" style="48" customWidth="1"/>
    <col min="9983" max="9983" width="11.42578125" style="48"/>
    <col min="9984" max="9984" width="92.7109375" style="48" customWidth="1"/>
    <col min="9985" max="9985" width="17" style="48" bestFit="1" customWidth="1"/>
    <col min="9986" max="9986" width="24.5703125" style="48" customWidth="1"/>
    <col min="9987" max="9987" width="22.7109375" style="48" customWidth="1"/>
    <col min="9988" max="9988" width="86.7109375" style="48" customWidth="1"/>
    <col min="9989" max="10237" width="11.42578125" style="48"/>
    <col min="10238" max="10238" width="14.7109375" style="48" customWidth="1"/>
    <col min="10239" max="10239" width="11.42578125" style="48"/>
    <col min="10240" max="10240" width="92.7109375" style="48" customWidth="1"/>
    <col min="10241" max="10241" width="17" style="48" bestFit="1" customWidth="1"/>
    <col min="10242" max="10242" width="24.5703125" style="48" customWidth="1"/>
    <col min="10243" max="10243" width="22.7109375" style="48" customWidth="1"/>
    <col min="10244" max="10244" width="86.7109375" style="48" customWidth="1"/>
    <col min="10245" max="10493" width="11.42578125" style="48"/>
    <col min="10494" max="10494" width="14.7109375" style="48" customWidth="1"/>
    <col min="10495" max="10495" width="11.42578125" style="48"/>
    <col min="10496" max="10496" width="92.7109375" style="48" customWidth="1"/>
    <col min="10497" max="10497" width="17" style="48" bestFit="1" customWidth="1"/>
    <col min="10498" max="10498" width="24.5703125" style="48" customWidth="1"/>
    <col min="10499" max="10499" width="22.7109375" style="48" customWidth="1"/>
    <col min="10500" max="10500" width="86.7109375" style="48" customWidth="1"/>
    <col min="10501" max="10749" width="11.42578125" style="48"/>
    <col min="10750" max="10750" width="14.7109375" style="48" customWidth="1"/>
    <col min="10751" max="10751" width="11.42578125" style="48"/>
    <col min="10752" max="10752" width="92.7109375" style="48" customWidth="1"/>
    <col min="10753" max="10753" width="17" style="48" bestFit="1" customWidth="1"/>
    <col min="10754" max="10754" width="24.5703125" style="48" customWidth="1"/>
    <col min="10755" max="10755" width="22.7109375" style="48" customWidth="1"/>
    <col min="10756" max="10756" width="86.7109375" style="48" customWidth="1"/>
    <col min="10757" max="11005" width="11.42578125" style="48"/>
    <col min="11006" max="11006" width="14.7109375" style="48" customWidth="1"/>
    <col min="11007" max="11007" width="11.42578125" style="48"/>
    <col min="11008" max="11008" width="92.7109375" style="48" customWidth="1"/>
    <col min="11009" max="11009" width="17" style="48" bestFit="1" customWidth="1"/>
    <col min="11010" max="11010" width="24.5703125" style="48" customWidth="1"/>
    <col min="11011" max="11011" width="22.7109375" style="48" customWidth="1"/>
    <col min="11012" max="11012" width="86.7109375" style="48" customWidth="1"/>
    <col min="11013" max="11261" width="11.42578125" style="48"/>
    <col min="11262" max="11262" width="14.7109375" style="48" customWidth="1"/>
    <col min="11263" max="11263" width="11.42578125" style="48"/>
    <col min="11264" max="11264" width="92.7109375" style="48" customWidth="1"/>
    <col min="11265" max="11265" width="17" style="48" bestFit="1" customWidth="1"/>
    <col min="11266" max="11266" width="24.5703125" style="48" customWidth="1"/>
    <col min="11267" max="11267" width="22.7109375" style="48" customWidth="1"/>
    <col min="11268" max="11268" width="86.7109375" style="48" customWidth="1"/>
    <col min="11269" max="11517" width="11.42578125" style="48"/>
    <col min="11518" max="11518" width="14.7109375" style="48" customWidth="1"/>
    <col min="11519" max="11519" width="11.42578125" style="48"/>
    <col min="11520" max="11520" width="92.7109375" style="48" customWidth="1"/>
    <col min="11521" max="11521" width="17" style="48" bestFit="1" customWidth="1"/>
    <col min="11522" max="11522" width="24.5703125" style="48" customWidth="1"/>
    <col min="11523" max="11523" width="22.7109375" style="48" customWidth="1"/>
    <col min="11524" max="11524" width="86.7109375" style="48" customWidth="1"/>
    <col min="11525" max="11773" width="11.42578125" style="48"/>
    <col min="11774" max="11774" width="14.7109375" style="48" customWidth="1"/>
    <col min="11775" max="11775" width="11.42578125" style="48"/>
    <col min="11776" max="11776" width="92.7109375" style="48" customWidth="1"/>
    <col min="11777" max="11777" width="17" style="48" bestFit="1" customWidth="1"/>
    <col min="11778" max="11778" width="24.5703125" style="48" customWidth="1"/>
    <col min="11779" max="11779" width="22.7109375" style="48" customWidth="1"/>
    <col min="11780" max="11780" width="86.7109375" style="48" customWidth="1"/>
    <col min="11781" max="12029" width="11.42578125" style="48"/>
    <col min="12030" max="12030" width="14.7109375" style="48" customWidth="1"/>
    <col min="12031" max="12031" width="11.42578125" style="48"/>
    <col min="12032" max="12032" width="92.7109375" style="48" customWidth="1"/>
    <col min="12033" max="12033" width="17" style="48" bestFit="1" customWidth="1"/>
    <col min="12034" max="12034" width="24.5703125" style="48" customWidth="1"/>
    <col min="12035" max="12035" width="22.7109375" style="48" customWidth="1"/>
    <col min="12036" max="12036" width="86.7109375" style="48" customWidth="1"/>
    <col min="12037" max="12285" width="11.42578125" style="48"/>
    <col min="12286" max="12286" width="14.7109375" style="48" customWidth="1"/>
    <col min="12287" max="12287" width="11.42578125" style="48"/>
    <col min="12288" max="12288" width="92.7109375" style="48" customWidth="1"/>
    <col min="12289" max="12289" width="17" style="48" bestFit="1" customWidth="1"/>
    <col min="12290" max="12290" width="24.5703125" style="48" customWidth="1"/>
    <col min="12291" max="12291" width="22.7109375" style="48" customWidth="1"/>
    <col min="12292" max="12292" width="86.7109375" style="48" customWidth="1"/>
    <col min="12293" max="12541" width="11.42578125" style="48"/>
    <col min="12542" max="12542" width="14.7109375" style="48" customWidth="1"/>
    <col min="12543" max="12543" width="11.42578125" style="48"/>
    <col min="12544" max="12544" width="92.7109375" style="48" customWidth="1"/>
    <col min="12545" max="12545" width="17" style="48" bestFit="1" customWidth="1"/>
    <col min="12546" max="12546" width="24.5703125" style="48" customWidth="1"/>
    <col min="12547" max="12547" width="22.7109375" style="48" customWidth="1"/>
    <col min="12548" max="12548" width="86.7109375" style="48" customWidth="1"/>
    <col min="12549" max="12797" width="11.42578125" style="48"/>
    <col min="12798" max="12798" width="14.7109375" style="48" customWidth="1"/>
    <col min="12799" max="12799" width="11.42578125" style="48"/>
    <col min="12800" max="12800" width="92.7109375" style="48" customWidth="1"/>
    <col min="12801" max="12801" width="17" style="48" bestFit="1" customWidth="1"/>
    <col min="12802" max="12802" width="24.5703125" style="48" customWidth="1"/>
    <col min="12803" max="12803" width="22.7109375" style="48" customWidth="1"/>
    <col min="12804" max="12804" width="86.7109375" style="48" customWidth="1"/>
    <col min="12805" max="13053" width="11.42578125" style="48"/>
    <col min="13054" max="13054" width="14.7109375" style="48" customWidth="1"/>
    <col min="13055" max="13055" width="11.42578125" style="48"/>
    <col min="13056" max="13056" width="92.7109375" style="48" customWidth="1"/>
    <col min="13057" max="13057" width="17" style="48" bestFit="1" customWidth="1"/>
    <col min="13058" max="13058" width="24.5703125" style="48" customWidth="1"/>
    <col min="13059" max="13059" width="22.7109375" style="48" customWidth="1"/>
    <col min="13060" max="13060" width="86.7109375" style="48" customWidth="1"/>
    <col min="13061" max="13309" width="11.42578125" style="48"/>
    <col min="13310" max="13310" width="14.7109375" style="48" customWidth="1"/>
    <col min="13311" max="13311" width="11.42578125" style="48"/>
    <col min="13312" max="13312" width="92.7109375" style="48" customWidth="1"/>
    <col min="13313" max="13313" width="17" style="48" bestFit="1" customWidth="1"/>
    <col min="13314" max="13314" width="24.5703125" style="48" customWidth="1"/>
    <col min="13315" max="13315" width="22.7109375" style="48" customWidth="1"/>
    <col min="13316" max="13316" width="86.7109375" style="48" customWidth="1"/>
    <col min="13317" max="13565" width="11.42578125" style="48"/>
    <col min="13566" max="13566" width="14.7109375" style="48" customWidth="1"/>
    <col min="13567" max="13567" width="11.42578125" style="48"/>
    <col min="13568" max="13568" width="92.7109375" style="48" customWidth="1"/>
    <col min="13569" max="13569" width="17" style="48" bestFit="1" customWidth="1"/>
    <col min="13570" max="13570" width="24.5703125" style="48" customWidth="1"/>
    <col min="13571" max="13571" width="22.7109375" style="48" customWidth="1"/>
    <col min="13572" max="13572" width="86.7109375" style="48" customWidth="1"/>
    <col min="13573" max="13821" width="11.42578125" style="48"/>
    <col min="13822" max="13822" width="14.7109375" style="48" customWidth="1"/>
    <col min="13823" max="13823" width="11.42578125" style="48"/>
    <col min="13824" max="13824" width="92.7109375" style="48" customWidth="1"/>
    <col min="13825" max="13825" width="17" style="48" bestFit="1" customWidth="1"/>
    <col min="13826" max="13826" width="24.5703125" style="48" customWidth="1"/>
    <col min="13827" max="13827" width="22.7109375" style="48" customWidth="1"/>
    <col min="13828" max="13828" width="86.7109375" style="48" customWidth="1"/>
    <col min="13829" max="14077" width="11.42578125" style="48"/>
    <col min="14078" max="14078" width="14.7109375" style="48" customWidth="1"/>
    <col min="14079" max="14079" width="11.42578125" style="48"/>
    <col min="14080" max="14080" width="92.7109375" style="48" customWidth="1"/>
    <col min="14081" max="14081" width="17" style="48" bestFit="1" customWidth="1"/>
    <col min="14082" max="14082" width="24.5703125" style="48" customWidth="1"/>
    <col min="14083" max="14083" width="22.7109375" style="48" customWidth="1"/>
    <col min="14084" max="14084" width="86.7109375" style="48" customWidth="1"/>
    <col min="14085" max="14333" width="11.42578125" style="48"/>
    <col min="14334" max="14334" width="14.7109375" style="48" customWidth="1"/>
    <col min="14335" max="14335" width="11.42578125" style="48"/>
    <col min="14336" max="14336" width="92.7109375" style="48" customWidth="1"/>
    <col min="14337" max="14337" width="17" style="48" bestFit="1" customWidth="1"/>
    <col min="14338" max="14338" width="24.5703125" style="48" customWidth="1"/>
    <col min="14339" max="14339" width="22.7109375" style="48" customWidth="1"/>
    <col min="14340" max="14340" width="86.7109375" style="48" customWidth="1"/>
    <col min="14341" max="14589" width="11.42578125" style="48"/>
    <col min="14590" max="14590" width="14.7109375" style="48" customWidth="1"/>
    <col min="14591" max="14591" width="11.42578125" style="48"/>
    <col min="14592" max="14592" width="92.7109375" style="48" customWidth="1"/>
    <col min="14593" max="14593" width="17" style="48" bestFit="1" customWidth="1"/>
    <col min="14594" max="14594" width="24.5703125" style="48" customWidth="1"/>
    <col min="14595" max="14595" width="22.7109375" style="48" customWidth="1"/>
    <col min="14596" max="14596" width="86.7109375" style="48" customWidth="1"/>
    <col min="14597" max="14845" width="11.42578125" style="48"/>
    <col min="14846" max="14846" width="14.7109375" style="48" customWidth="1"/>
    <col min="14847" max="14847" width="11.42578125" style="48"/>
    <col min="14848" max="14848" width="92.7109375" style="48" customWidth="1"/>
    <col min="14849" max="14849" width="17" style="48" bestFit="1" customWidth="1"/>
    <col min="14850" max="14850" width="24.5703125" style="48" customWidth="1"/>
    <col min="14851" max="14851" width="22.7109375" style="48" customWidth="1"/>
    <col min="14852" max="14852" width="86.7109375" style="48" customWidth="1"/>
    <col min="14853" max="15101" width="11.42578125" style="48"/>
    <col min="15102" max="15102" width="14.7109375" style="48" customWidth="1"/>
    <col min="15103" max="15103" width="11.42578125" style="48"/>
    <col min="15104" max="15104" width="92.7109375" style="48" customWidth="1"/>
    <col min="15105" max="15105" width="17" style="48" bestFit="1" customWidth="1"/>
    <col min="15106" max="15106" width="24.5703125" style="48" customWidth="1"/>
    <col min="15107" max="15107" width="22.7109375" style="48" customWidth="1"/>
    <col min="15108" max="15108" width="86.7109375" style="48" customWidth="1"/>
    <col min="15109" max="15357" width="11.42578125" style="48"/>
    <col min="15358" max="15358" width="14.7109375" style="48" customWidth="1"/>
    <col min="15359" max="15359" width="11.42578125" style="48"/>
    <col min="15360" max="15360" width="92.7109375" style="48" customWidth="1"/>
    <col min="15361" max="15361" width="17" style="48" bestFit="1" customWidth="1"/>
    <col min="15362" max="15362" width="24.5703125" style="48" customWidth="1"/>
    <col min="15363" max="15363" width="22.7109375" style="48" customWidth="1"/>
    <col min="15364" max="15364" width="86.7109375" style="48" customWidth="1"/>
    <col min="15365" max="15613" width="11.42578125" style="48"/>
    <col min="15614" max="15614" width="14.7109375" style="48" customWidth="1"/>
    <col min="15615" max="15615" width="11.42578125" style="48"/>
    <col min="15616" max="15616" width="92.7109375" style="48" customWidth="1"/>
    <col min="15617" max="15617" width="17" style="48" bestFit="1" customWidth="1"/>
    <col min="15618" max="15618" width="24.5703125" style="48" customWidth="1"/>
    <col min="15619" max="15619" width="22.7109375" style="48" customWidth="1"/>
    <col min="15620" max="15620" width="86.7109375" style="48" customWidth="1"/>
    <col min="15621" max="15869" width="11.42578125" style="48"/>
    <col min="15870" max="15870" width="14.7109375" style="48" customWidth="1"/>
    <col min="15871" max="15871" width="11.42578125" style="48"/>
    <col min="15872" max="15872" width="92.7109375" style="48" customWidth="1"/>
    <col min="15873" max="15873" width="17" style="48" bestFit="1" customWidth="1"/>
    <col min="15874" max="15874" width="24.5703125" style="48" customWidth="1"/>
    <col min="15875" max="15875" width="22.7109375" style="48" customWidth="1"/>
    <col min="15876" max="15876" width="86.7109375" style="48" customWidth="1"/>
    <col min="15877" max="16125" width="11.42578125" style="48"/>
    <col min="16126" max="16126" width="14.7109375" style="48" customWidth="1"/>
    <col min="16127" max="16127" width="11.42578125" style="48"/>
    <col min="16128" max="16128" width="92.7109375" style="48" customWidth="1"/>
    <col min="16129" max="16129" width="17" style="48" bestFit="1" customWidth="1"/>
    <col min="16130" max="16130" width="24.5703125" style="48" customWidth="1"/>
    <col min="16131" max="16131" width="22.7109375" style="48" customWidth="1"/>
    <col min="16132" max="16132" width="86.7109375" style="48" customWidth="1"/>
    <col min="16133" max="16384" width="11.42578125" style="48"/>
  </cols>
  <sheetData>
    <row r="1" spans="1:7" x14ac:dyDescent="0.25">
      <c r="A1" s="123" t="s">
        <v>86</v>
      </c>
      <c r="B1" s="123"/>
      <c r="C1" s="123"/>
      <c r="D1" s="123"/>
      <c r="E1" s="123"/>
      <c r="F1" s="123"/>
      <c r="G1" s="123"/>
    </row>
    <row r="2" spans="1:7" s="49" customFormat="1" x14ac:dyDescent="0.25">
      <c r="A2" s="116" t="s">
        <v>204</v>
      </c>
      <c r="B2" s="116"/>
      <c r="C2" s="116"/>
      <c r="D2" s="116"/>
      <c r="E2" s="116"/>
      <c r="F2" s="116"/>
      <c r="G2" s="116"/>
    </row>
    <row r="3" spans="1:7" s="49" customFormat="1" x14ac:dyDescent="0.25">
      <c r="A3" s="116" t="s">
        <v>251</v>
      </c>
      <c r="B3" s="116"/>
      <c r="C3" s="116"/>
      <c r="D3" s="116"/>
      <c r="E3" s="116"/>
      <c r="F3" s="116"/>
      <c r="G3" s="116"/>
    </row>
    <row r="4" spans="1:7" s="49" customFormat="1" x14ac:dyDescent="0.25">
      <c r="A4" s="116" t="s">
        <v>260</v>
      </c>
      <c r="B4" s="116"/>
      <c r="C4" s="116"/>
      <c r="D4" s="116"/>
      <c r="E4" s="116"/>
      <c r="F4" s="116"/>
      <c r="G4" s="116"/>
    </row>
    <row r="5" spans="1:7" s="49" customFormat="1" x14ac:dyDescent="0.25">
      <c r="A5" s="116" t="s">
        <v>253</v>
      </c>
      <c r="B5" s="116"/>
      <c r="C5" s="116"/>
      <c r="D5" s="116"/>
      <c r="E5" s="116"/>
      <c r="F5" s="116"/>
      <c r="G5" s="116"/>
    </row>
    <row r="6" spans="1:7" s="49" customFormat="1" x14ac:dyDescent="0.25">
      <c r="A6" s="117" t="s">
        <v>261</v>
      </c>
      <c r="B6" s="117"/>
      <c r="C6" s="117"/>
      <c r="D6" s="117"/>
      <c r="E6" s="117"/>
      <c r="F6" s="50" t="s">
        <v>0</v>
      </c>
      <c r="G6" s="51">
        <f>E127</f>
        <v>0.98130841121495327</v>
      </c>
    </row>
    <row r="7" spans="1:7" s="49" customFormat="1" x14ac:dyDescent="0.25">
      <c r="A7" s="118"/>
      <c r="B7" s="118"/>
      <c r="C7" s="118"/>
      <c r="D7" s="118"/>
      <c r="E7" s="118"/>
      <c r="F7" s="119"/>
      <c r="G7" s="119"/>
    </row>
    <row r="8" spans="1:7" s="89" customFormat="1" x14ac:dyDescent="0.25">
      <c r="A8" s="52" t="s">
        <v>1</v>
      </c>
      <c r="B8" s="52" t="s">
        <v>50</v>
      </c>
      <c r="C8" s="53" t="s">
        <v>2</v>
      </c>
      <c r="D8" s="54" t="s">
        <v>3</v>
      </c>
      <c r="E8" s="55" t="s">
        <v>4</v>
      </c>
      <c r="F8" s="55" t="s">
        <v>5</v>
      </c>
      <c r="G8" s="88" t="s">
        <v>6</v>
      </c>
    </row>
    <row r="9" spans="1:7" x14ac:dyDescent="0.25">
      <c r="A9" s="56"/>
      <c r="B9" s="56"/>
      <c r="C9" s="120" t="s">
        <v>39</v>
      </c>
      <c r="D9" s="121"/>
      <c r="E9" s="121"/>
      <c r="F9" s="121"/>
      <c r="G9" s="122"/>
    </row>
    <row r="10" spans="1:7" s="60" customFormat="1" ht="26.25" customHeight="1" x14ac:dyDescent="0.25">
      <c r="A10" s="57" t="s">
        <v>200</v>
      </c>
      <c r="B10" s="58"/>
      <c r="C10" s="92" t="s">
        <v>199</v>
      </c>
      <c r="D10" s="91">
        <v>1</v>
      </c>
      <c r="E10" s="91">
        <v>1</v>
      </c>
      <c r="F10" s="91">
        <v>1</v>
      </c>
      <c r="G10" s="59" t="s">
        <v>250</v>
      </c>
    </row>
    <row r="11" spans="1:7" s="60" customFormat="1" ht="42.75" customHeight="1" x14ac:dyDescent="0.25">
      <c r="A11" s="57" t="s">
        <v>7</v>
      </c>
      <c r="B11" s="58"/>
      <c r="C11" s="92" t="s">
        <v>90</v>
      </c>
      <c r="D11" s="91">
        <v>1</v>
      </c>
      <c r="E11" s="91">
        <v>1</v>
      </c>
      <c r="F11" s="91">
        <v>1</v>
      </c>
      <c r="G11" s="61" t="s">
        <v>250</v>
      </c>
    </row>
    <row r="12" spans="1:7" ht="40.5" customHeight="1" x14ac:dyDescent="0.25">
      <c r="A12" s="112" t="s">
        <v>8</v>
      </c>
      <c r="B12" s="58" t="s">
        <v>31</v>
      </c>
      <c r="C12" s="92" t="s">
        <v>88</v>
      </c>
      <c r="D12" s="91">
        <v>1</v>
      </c>
      <c r="E12" s="91">
        <v>1</v>
      </c>
      <c r="F12" s="91">
        <v>1</v>
      </c>
      <c r="G12" s="61" t="s">
        <v>250</v>
      </c>
    </row>
    <row r="13" spans="1:7" ht="38.25" customHeight="1" x14ac:dyDescent="0.25">
      <c r="A13" s="114"/>
      <c r="B13" s="58" t="s">
        <v>52</v>
      </c>
      <c r="C13" s="92" t="s">
        <v>89</v>
      </c>
      <c r="D13" s="91">
        <v>1</v>
      </c>
      <c r="E13" s="91">
        <v>1</v>
      </c>
      <c r="F13" s="91">
        <v>1</v>
      </c>
      <c r="G13" s="61"/>
    </row>
    <row r="14" spans="1:7" ht="28.5" customHeight="1" x14ac:dyDescent="0.25">
      <c r="A14" s="63" t="s">
        <v>9</v>
      </c>
      <c r="B14" s="58"/>
      <c r="C14" s="92" t="s">
        <v>92</v>
      </c>
      <c r="D14" s="91">
        <v>1</v>
      </c>
      <c r="E14" s="91">
        <v>1</v>
      </c>
      <c r="F14" s="91">
        <v>1</v>
      </c>
      <c r="G14" s="62"/>
    </row>
    <row r="15" spans="1:7" ht="35.25" customHeight="1" x14ac:dyDescent="0.25">
      <c r="A15" s="63" t="s">
        <v>10</v>
      </c>
      <c r="B15" s="58"/>
      <c r="C15" s="92" t="s">
        <v>93</v>
      </c>
      <c r="D15" s="91">
        <v>1</v>
      </c>
      <c r="E15" s="91">
        <v>1</v>
      </c>
      <c r="F15" s="91">
        <v>1</v>
      </c>
      <c r="G15" s="59"/>
    </row>
    <row r="16" spans="1:7" ht="24" customHeight="1" x14ac:dyDescent="0.25">
      <c r="A16" s="63" t="s">
        <v>11</v>
      </c>
      <c r="B16" s="58"/>
      <c r="C16" s="92" t="s">
        <v>94</v>
      </c>
      <c r="D16" s="91">
        <v>1</v>
      </c>
      <c r="E16" s="91">
        <v>1</v>
      </c>
      <c r="F16" s="91">
        <v>1</v>
      </c>
      <c r="G16" s="59"/>
    </row>
    <row r="17" spans="1:7" ht="22.5" customHeight="1" x14ac:dyDescent="0.25">
      <c r="A17" s="63" t="s">
        <v>12</v>
      </c>
      <c r="B17" s="58"/>
      <c r="C17" s="92" t="s">
        <v>95</v>
      </c>
      <c r="D17" s="91">
        <v>1</v>
      </c>
      <c r="E17" s="91">
        <v>1</v>
      </c>
      <c r="F17" s="91">
        <v>1</v>
      </c>
      <c r="G17" s="59"/>
    </row>
    <row r="18" spans="1:7" ht="24.75" customHeight="1" x14ac:dyDescent="0.25">
      <c r="A18" s="63" t="s">
        <v>13</v>
      </c>
      <c r="B18" s="58"/>
      <c r="C18" s="92" t="s">
        <v>96</v>
      </c>
      <c r="D18" s="91">
        <v>1</v>
      </c>
      <c r="E18" s="91">
        <v>1</v>
      </c>
      <c r="F18" s="91">
        <v>1</v>
      </c>
      <c r="G18" s="62"/>
    </row>
    <row r="19" spans="1:7" x14ac:dyDescent="0.25">
      <c r="A19" s="106" t="s">
        <v>14</v>
      </c>
      <c r="B19" s="58" t="s">
        <v>31</v>
      </c>
      <c r="C19" s="92" t="s">
        <v>97</v>
      </c>
      <c r="D19" s="91">
        <v>1</v>
      </c>
      <c r="E19" s="91">
        <v>1</v>
      </c>
      <c r="F19" s="91">
        <v>1</v>
      </c>
      <c r="G19" s="62"/>
    </row>
    <row r="20" spans="1:7" x14ac:dyDescent="0.25">
      <c r="A20" s="108"/>
      <c r="B20" s="58" t="s">
        <v>52</v>
      </c>
      <c r="C20" s="92" t="s">
        <v>198</v>
      </c>
      <c r="D20" s="91">
        <v>1</v>
      </c>
      <c r="E20" s="91">
        <v>1</v>
      </c>
      <c r="F20" s="91">
        <v>1</v>
      </c>
      <c r="G20" s="62"/>
    </row>
    <row r="21" spans="1:7" x14ac:dyDescent="0.25">
      <c r="A21" s="64" t="s">
        <v>15</v>
      </c>
      <c r="B21" s="58"/>
      <c r="C21" s="92" t="s">
        <v>91</v>
      </c>
      <c r="D21" s="91">
        <v>1</v>
      </c>
      <c r="E21" s="91">
        <v>0</v>
      </c>
      <c r="F21" s="91">
        <v>0</v>
      </c>
      <c r="G21" s="102" t="s">
        <v>256</v>
      </c>
    </row>
    <row r="22" spans="1:7" x14ac:dyDescent="0.25">
      <c r="A22" s="106" t="s">
        <v>16</v>
      </c>
      <c r="B22" s="58" t="s">
        <v>31</v>
      </c>
      <c r="C22" s="92" t="s">
        <v>42</v>
      </c>
      <c r="D22" s="91">
        <v>1</v>
      </c>
      <c r="E22" s="91">
        <v>1</v>
      </c>
      <c r="F22" s="91">
        <v>1</v>
      </c>
      <c r="G22" s="62"/>
    </row>
    <row r="23" spans="1:7" x14ac:dyDescent="0.25">
      <c r="A23" s="108"/>
      <c r="B23" s="58" t="s">
        <v>52</v>
      </c>
      <c r="C23" s="92" t="s">
        <v>43</v>
      </c>
      <c r="D23" s="91">
        <v>1</v>
      </c>
      <c r="E23" s="91">
        <v>1</v>
      </c>
      <c r="F23" s="91">
        <v>1</v>
      </c>
      <c r="G23" s="62"/>
    </row>
    <row r="24" spans="1:7" x14ac:dyDescent="0.25">
      <c r="A24" s="63" t="s">
        <v>17</v>
      </c>
      <c r="B24" s="58"/>
      <c r="C24" s="92" t="s">
        <v>44</v>
      </c>
      <c r="D24" s="91">
        <v>1</v>
      </c>
      <c r="E24" s="91">
        <v>1</v>
      </c>
      <c r="F24" s="91">
        <v>1</v>
      </c>
      <c r="G24" s="61"/>
    </row>
    <row r="25" spans="1:7" s="60" customFormat="1" x14ac:dyDescent="0.25">
      <c r="A25" s="57" t="s">
        <v>18</v>
      </c>
      <c r="B25" s="58"/>
      <c r="C25" s="92" t="s">
        <v>98</v>
      </c>
      <c r="D25" s="91">
        <v>1</v>
      </c>
      <c r="E25" s="91">
        <v>1</v>
      </c>
      <c r="F25" s="91">
        <v>1</v>
      </c>
      <c r="G25" s="59" t="s">
        <v>250</v>
      </c>
    </row>
    <row r="26" spans="1:7" x14ac:dyDescent="0.25">
      <c r="A26" s="57" t="s">
        <v>19</v>
      </c>
      <c r="B26" s="58"/>
      <c r="C26" s="92" t="s">
        <v>99</v>
      </c>
      <c r="D26" s="91">
        <v>1</v>
      </c>
      <c r="E26" s="91">
        <v>1</v>
      </c>
      <c r="F26" s="91">
        <v>1</v>
      </c>
      <c r="G26" s="59"/>
    </row>
    <row r="27" spans="1:7" s="60" customFormat="1" x14ac:dyDescent="0.25">
      <c r="A27" s="57" t="s">
        <v>53</v>
      </c>
      <c r="B27" s="58"/>
      <c r="C27" s="92" t="s">
        <v>100</v>
      </c>
      <c r="D27" s="91">
        <v>1</v>
      </c>
      <c r="E27" s="91">
        <v>1</v>
      </c>
      <c r="F27" s="91">
        <v>1</v>
      </c>
      <c r="G27" s="62"/>
    </row>
    <row r="28" spans="1:7" ht="40.5" x14ac:dyDescent="0.25">
      <c r="A28" s="104" t="s">
        <v>54</v>
      </c>
      <c r="B28" s="58" t="s">
        <v>31</v>
      </c>
      <c r="C28" s="92" t="s">
        <v>102</v>
      </c>
      <c r="D28" s="91">
        <v>1</v>
      </c>
      <c r="E28" s="91">
        <v>1</v>
      </c>
      <c r="F28" s="91">
        <v>1</v>
      </c>
      <c r="G28" s="59" t="s">
        <v>250</v>
      </c>
    </row>
    <row r="29" spans="1:7" x14ac:dyDescent="0.25">
      <c r="A29" s="105"/>
      <c r="B29" s="58" t="s">
        <v>52</v>
      </c>
      <c r="C29" s="92" t="s">
        <v>101</v>
      </c>
      <c r="D29" s="91">
        <v>1</v>
      </c>
      <c r="E29" s="91">
        <v>1</v>
      </c>
      <c r="F29" s="91">
        <v>1</v>
      </c>
      <c r="G29" s="59" t="s">
        <v>250</v>
      </c>
    </row>
    <row r="30" spans="1:7" x14ac:dyDescent="0.25">
      <c r="A30" s="104" t="s">
        <v>78</v>
      </c>
      <c r="B30" s="58" t="s">
        <v>31</v>
      </c>
      <c r="C30" s="92" t="s">
        <v>181</v>
      </c>
      <c r="D30" s="91">
        <v>1</v>
      </c>
      <c r="E30" s="91">
        <v>1</v>
      </c>
      <c r="F30" s="91">
        <v>1</v>
      </c>
      <c r="G30" s="62"/>
    </row>
    <row r="31" spans="1:7" s="60" customFormat="1" ht="40.5" x14ac:dyDescent="0.25">
      <c r="A31" s="105"/>
      <c r="B31" s="58" t="s">
        <v>52</v>
      </c>
      <c r="C31" s="92" t="s">
        <v>182</v>
      </c>
      <c r="D31" s="91">
        <v>1</v>
      </c>
      <c r="E31" s="91">
        <v>1</v>
      </c>
      <c r="F31" s="91">
        <v>1</v>
      </c>
      <c r="G31" s="59" t="s">
        <v>250</v>
      </c>
    </row>
    <row r="32" spans="1:7" s="60" customFormat="1" ht="36" customHeight="1" x14ac:dyDescent="0.25">
      <c r="A32" s="63" t="s">
        <v>20</v>
      </c>
      <c r="B32" s="58"/>
      <c r="C32" s="93" t="s">
        <v>103</v>
      </c>
      <c r="D32" s="91">
        <v>1</v>
      </c>
      <c r="E32" s="91">
        <v>1</v>
      </c>
      <c r="F32" s="91">
        <v>1</v>
      </c>
      <c r="G32" s="61" t="s">
        <v>250</v>
      </c>
    </row>
    <row r="33" spans="1:7" x14ac:dyDescent="0.25">
      <c r="A33" s="63" t="s">
        <v>21</v>
      </c>
      <c r="B33" s="58"/>
      <c r="C33" s="92" t="s">
        <v>104</v>
      </c>
      <c r="D33" s="91">
        <v>1</v>
      </c>
      <c r="E33" s="91">
        <v>1</v>
      </c>
      <c r="F33" s="91">
        <v>1</v>
      </c>
      <c r="G33" s="59" t="s">
        <v>250</v>
      </c>
    </row>
    <row r="34" spans="1:7" ht="40.5" customHeight="1" x14ac:dyDescent="0.25">
      <c r="A34" s="63" t="s">
        <v>23</v>
      </c>
      <c r="B34" s="58"/>
      <c r="C34" s="92" t="s">
        <v>105</v>
      </c>
      <c r="D34" s="91">
        <v>1</v>
      </c>
      <c r="E34" s="91">
        <v>1</v>
      </c>
      <c r="F34" s="91">
        <v>1</v>
      </c>
      <c r="G34" s="59"/>
    </row>
    <row r="35" spans="1:7" x14ac:dyDescent="0.25">
      <c r="A35" s="63" t="s">
        <v>24</v>
      </c>
      <c r="B35" s="58"/>
      <c r="C35" s="92" t="s">
        <v>109</v>
      </c>
      <c r="D35" s="91">
        <v>1</v>
      </c>
      <c r="E35" s="91">
        <v>1</v>
      </c>
      <c r="F35" s="91">
        <v>1</v>
      </c>
      <c r="G35" s="59"/>
    </row>
    <row r="36" spans="1:7" x14ac:dyDescent="0.25">
      <c r="A36" s="112" t="s">
        <v>55</v>
      </c>
      <c r="B36" s="58" t="s">
        <v>31</v>
      </c>
      <c r="C36" s="92" t="s">
        <v>108</v>
      </c>
      <c r="D36" s="91">
        <v>1</v>
      </c>
      <c r="E36" s="91">
        <v>1</v>
      </c>
      <c r="F36" s="91">
        <v>1</v>
      </c>
      <c r="G36" s="59" t="s">
        <v>250</v>
      </c>
    </row>
    <row r="37" spans="1:7" x14ac:dyDescent="0.25">
      <c r="A37" s="113"/>
      <c r="B37" s="58" t="s">
        <v>52</v>
      </c>
      <c r="C37" s="92" t="s">
        <v>107</v>
      </c>
      <c r="D37" s="91">
        <v>1</v>
      </c>
      <c r="E37" s="91">
        <v>1</v>
      </c>
      <c r="F37" s="91">
        <v>1</v>
      </c>
      <c r="G37" s="59"/>
    </row>
    <row r="38" spans="1:7" x14ac:dyDescent="0.25">
      <c r="A38" s="114"/>
      <c r="B38" s="58" t="s">
        <v>32</v>
      </c>
      <c r="C38" s="92" t="s">
        <v>106</v>
      </c>
      <c r="D38" s="91">
        <v>1</v>
      </c>
      <c r="E38" s="91">
        <v>1</v>
      </c>
      <c r="F38" s="91">
        <v>1</v>
      </c>
      <c r="G38" s="59" t="s">
        <v>250</v>
      </c>
    </row>
    <row r="39" spans="1:7" x14ac:dyDescent="0.25">
      <c r="A39" s="63" t="s">
        <v>25</v>
      </c>
      <c r="B39" s="58"/>
      <c r="C39" s="92" t="s">
        <v>45</v>
      </c>
      <c r="D39" s="91">
        <v>1</v>
      </c>
      <c r="E39" s="91">
        <v>1</v>
      </c>
      <c r="F39" s="91">
        <v>1</v>
      </c>
      <c r="G39" s="59" t="s">
        <v>250</v>
      </c>
    </row>
    <row r="40" spans="1:7" ht="40.5" x14ac:dyDescent="0.25">
      <c r="A40" s="104" t="s">
        <v>26</v>
      </c>
      <c r="B40" s="58" t="s">
        <v>31</v>
      </c>
      <c r="C40" s="94" t="s">
        <v>110</v>
      </c>
      <c r="D40" s="91">
        <v>1</v>
      </c>
      <c r="E40" s="91">
        <v>1</v>
      </c>
      <c r="F40" s="91">
        <v>1</v>
      </c>
      <c r="G40" s="62"/>
    </row>
    <row r="41" spans="1:7" s="60" customFormat="1" ht="40.5" x14ac:dyDescent="0.25">
      <c r="A41" s="115"/>
      <c r="B41" s="58" t="s">
        <v>52</v>
      </c>
      <c r="C41" s="94" t="s">
        <v>111</v>
      </c>
      <c r="D41" s="91">
        <v>1</v>
      </c>
      <c r="E41" s="91">
        <v>1</v>
      </c>
      <c r="F41" s="91">
        <v>1</v>
      </c>
      <c r="G41" s="62"/>
    </row>
    <row r="42" spans="1:7" s="60" customFormat="1" ht="40.5" x14ac:dyDescent="0.25">
      <c r="A42" s="115"/>
      <c r="B42" s="58" t="s">
        <v>32</v>
      </c>
      <c r="C42" s="95" t="s">
        <v>112</v>
      </c>
      <c r="D42" s="91">
        <v>1</v>
      </c>
      <c r="E42" s="91">
        <v>1</v>
      </c>
      <c r="F42" s="91">
        <v>1</v>
      </c>
      <c r="G42" s="62"/>
    </row>
    <row r="43" spans="1:7" s="60" customFormat="1" ht="40.5" x14ac:dyDescent="0.25">
      <c r="A43" s="105"/>
      <c r="B43" s="58" t="s">
        <v>30</v>
      </c>
      <c r="C43" s="94" t="s">
        <v>113</v>
      </c>
      <c r="D43" s="91">
        <v>1</v>
      </c>
      <c r="E43" s="91">
        <v>1</v>
      </c>
      <c r="F43" s="91">
        <v>1</v>
      </c>
      <c r="G43" s="61"/>
    </row>
    <row r="44" spans="1:7" s="60" customFormat="1" x14ac:dyDescent="0.25">
      <c r="A44" s="57" t="s">
        <v>34</v>
      </c>
      <c r="B44" s="58"/>
      <c r="C44" s="92" t="s">
        <v>46</v>
      </c>
      <c r="D44" s="91">
        <v>1</v>
      </c>
      <c r="E44" s="91">
        <v>1</v>
      </c>
      <c r="F44" s="91">
        <v>1</v>
      </c>
      <c r="G44" s="59" t="s">
        <v>250</v>
      </c>
    </row>
    <row r="45" spans="1:7" s="60" customFormat="1" x14ac:dyDescent="0.25">
      <c r="A45" s="57" t="s">
        <v>35</v>
      </c>
      <c r="B45" s="58"/>
      <c r="C45" s="92" t="s">
        <v>47</v>
      </c>
      <c r="D45" s="91">
        <v>1</v>
      </c>
      <c r="E45" s="91">
        <v>1</v>
      </c>
      <c r="F45" s="91">
        <v>1</v>
      </c>
      <c r="G45" s="59"/>
    </row>
    <row r="46" spans="1:7" x14ac:dyDescent="0.25">
      <c r="A46" s="63" t="s">
        <v>36</v>
      </c>
      <c r="B46" s="58"/>
      <c r="C46" s="92" t="s">
        <v>114</v>
      </c>
      <c r="D46" s="91">
        <v>1</v>
      </c>
      <c r="E46" s="91">
        <v>1</v>
      </c>
      <c r="F46" s="91">
        <v>1</v>
      </c>
      <c r="G46" s="59" t="s">
        <v>250</v>
      </c>
    </row>
    <row r="47" spans="1:7" s="60" customFormat="1" ht="40.5" x14ac:dyDescent="0.25">
      <c r="A47" s="57" t="s">
        <v>37</v>
      </c>
      <c r="B47" s="58"/>
      <c r="C47" s="92" t="s">
        <v>115</v>
      </c>
      <c r="D47" s="91">
        <v>1</v>
      </c>
      <c r="E47" s="91">
        <v>1</v>
      </c>
      <c r="F47" s="91">
        <v>1</v>
      </c>
      <c r="G47" s="59"/>
    </row>
    <row r="48" spans="1:7" s="60" customFormat="1" ht="40.5" x14ac:dyDescent="0.25">
      <c r="A48" s="104" t="s">
        <v>48</v>
      </c>
      <c r="B48" s="58" t="s">
        <v>31</v>
      </c>
      <c r="C48" s="92" t="s">
        <v>116</v>
      </c>
      <c r="D48" s="91">
        <v>1</v>
      </c>
      <c r="E48" s="91">
        <v>1</v>
      </c>
      <c r="F48" s="91">
        <v>1</v>
      </c>
      <c r="G48" s="59" t="s">
        <v>250</v>
      </c>
    </row>
    <row r="49" spans="1:7" s="60" customFormat="1" ht="40.5" x14ac:dyDescent="0.25">
      <c r="A49" s="105"/>
      <c r="B49" s="58" t="s">
        <v>52</v>
      </c>
      <c r="C49" s="92" t="s">
        <v>117</v>
      </c>
      <c r="D49" s="91">
        <v>1</v>
      </c>
      <c r="E49" s="91">
        <v>1</v>
      </c>
      <c r="F49" s="91">
        <v>1</v>
      </c>
      <c r="G49" s="59" t="s">
        <v>250</v>
      </c>
    </row>
    <row r="50" spans="1:7" s="60" customFormat="1" x14ac:dyDescent="0.25">
      <c r="A50" s="57" t="s">
        <v>33</v>
      </c>
      <c r="B50" s="58"/>
      <c r="C50" s="92" t="s">
        <v>118</v>
      </c>
      <c r="D50" s="91">
        <v>1</v>
      </c>
      <c r="E50" s="91">
        <v>1</v>
      </c>
      <c r="F50" s="91">
        <v>1</v>
      </c>
      <c r="G50" s="59" t="s">
        <v>250</v>
      </c>
    </row>
    <row r="51" spans="1:7" x14ac:dyDescent="0.25">
      <c r="A51" s="63" t="s">
        <v>49</v>
      </c>
      <c r="B51" s="58"/>
      <c r="C51" s="92" t="s">
        <v>119</v>
      </c>
      <c r="D51" s="91">
        <v>1</v>
      </c>
      <c r="E51" s="91">
        <v>1</v>
      </c>
      <c r="F51" s="91">
        <v>1</v>
      </c>
      <c r="G51" s="59" t="s">
        <v>250</v>
      </c>
    </row>
    <row r="52" spans="1:7" x14ac:dyDescent="0.25">
      <c r="A52" s="112" t="s">
        <v>56</v>
      </c>
      <c r="B52" s="58" t="s">
        <v>31</v>
      </c>
      <c r="C52" s="92" t="s">
        <v>120</v>
      </c>
      <c r="D52" s="91">
        <v>1</v>
      </c>
      <c r="E52" s="91">
        <v>1</v>
      </c>
      <c r="F52" s="91">
        <v>1</v>
      </c>
      <c r="G52" s="59" t="s">
        <v>250</v>
      </c>
    </row>
    <row r="53" spans="1:7" s="60" customFormat="1" ht="40.5" x14ac:dyDescent="0.25">
      <c r="A53" s="114"/>
      <c r="B53" s="58" t="s">
        <v>52</v>
      </c>
      <c r="C53" s="92" t="s">
        <v>121</v>
      </c>
      <c r="D53" s="91">
        <v>1</v>
      </c>
      <c r="E53" s="91">
        <v>1</v>
      </c>
      <c r="F53" s="91">
        <v>1</v>
      </c>
      <c r="G53" s="59" t="s">
        <v>250</v>
      </c>
    </row>
    <row r="54" spans="1:7" s="60" customFormat="1" x14ac:dyDescent="0.25">
      <c r="A54" s="57" t="s">
        <v>57</v>
      </c>
      <c r="B54" s="58"/>
      <c r="C54" s="92" t="s">
        <v>22</v>
      </c>
      <c r="D54" s="91">
        <v>1</v>
      </c>
      <c r="E54" s="91">
        <v>1</v>
      </c>
      <c r="F54" s="91">
        <v>1</v>
      </c>
      <c r="G54" s="59" t="s">
        <v>250</v>
      </c>
    </row>
    <row r="55" spans="1:7" x14ac:dyDescent="0.25">
      <c r="A55" s="57" t="s">
        <v>81</v>
      </c>
      <c r="B55" s="58"/>
      <c r="C55" s="92" t="s">
        <v>82</v>
      </c>
      <c r="D55" s="91">
        <v>1</v>
      </c>
      <c r="E55" s="91">
        <v>1</v>
      </c>
      <c r="F55" s="91">
        <v>1</v>
      </c>
      <c r="G55" s="62"/>
    </row>
    <row r="56" spans="1:7" x14ac:dyDescent="0.25">
      <c r="A56" s="57" t="s">
        <v>58</v>
      </c>
      <c r="B56" s="58" t="s">
        <v>31</v>
      </c>
      <c r="C56" s="92" t="s">
        <v>122</v>
      </c>
      <c r="D56" s="91">
        <v>1</v>
      </c>
      <c r="E56" s="91">
        <v>1</v>
      </c>
      <c r="F56" s="91">
        <v>1</v>
      </c>
      <c r="G56" s="59" t="s">
        <v>250</v>
      </c>
    </row>
    <row r="57" spans="1:7" x14ac:dyDescent="0.25">
      <c r="A57" s="57" t="s">
        <v>58</v>
      </c>
      <c r="B57" s="58" t="s">
        <v>52</v>
      </c>
      <c r="C57" s="92" t="s">
        <v>123</v>
      </c>
      <c r="D57" s="91">
        <v>1</v>
      </c>
      <c r="E57" s="91">
        <v>1</v>
      </c>
      <c r="F57" s="91">
        <v>0</v>
      </c>
      <c r="G57" s="102" t="s">
        <v>262</v>
      </c>
    </row>
    <row r="58" spans="1:7" s="60" customFormat="1" x14ac:dyDescent="0.25">
      <c r="A58" s="57" t="s">
        <v>58</v>
      </c>
      <c r="B58" s="58" t="s">
        <v>32</v>
      </c>
      <c r="C58" s="92" t="s">
        <v>124</v>
      </c>
      <c r="D58" s="91">
        <v>1</v>
      </c>
      <c r="E58" s="91">
        <v>1</v>
      </c>
      <c r="F58" s="91">
        <v>1</v>
      </c>
      <c r="G58" s="59" t="s">
        <v>250</v>
      </c>
    </row>
    <row r="59" spans="1:7" x14ac:dyDescent="0.25">
      <c r="A59" s="57" t="s">
        <v>58</v>
      </c>
      <c r="B59" s="58" t="s">
        <v>30</v>
      </c>
      <c r="C59" s="92" t="s">
        <v>125</v>
      </c>
      <c r="D59" s="91">
        <v>1</v>
      </c>
      <c r="E59" s="91">
        <v>1</v>
      </c>
      <c r="F59" s="91">
        <v>1</v>
      </c>
      <c r="G59" s="59" t="s">
        <v>250</v>
      </c>
    </row>
    <row r="60" spans="1:7" x14ac:dyDescent="0.25">
      <c r="A60" s="57" t="s">
        <v>58</v>
      </c>
      <c r="B60" s="58" t="s">
        <v>51</v>
      </c>
      <c r="C60" s="92" t="s">
        <v>126</v>
      </c>
      <c r="D60" s="91">
        <v>1</v>
      </c>
      <c r="E60" s="91">
        <v>1</v>
      </c>
      <c r="F60" s="91">
        <v>1</v>
      </c>
      <c r="G60" s="59" t="s">
        <v>250</v>
      </c>
    </row>
    <row r="61" spans="1:7" x14ac:dyDescent="0.25">
      <c r="A61" s="57" t="s">
        <v>58</v>
      </c>
      <c r="B61" s="58" t="s">
        <v>59</v>
      </c>
      <c r="C61" s="92" t="s">
        <v>127</v>
      </c>
      <c r="D61" s="91">
        <v>1</v>
      </c>
      <c r="E61" s="91">
        <v>1</v>
      </c>
      <c r="F61" s="91">
        <v>1</v>
      </c>
      <c r="G61" s="59" t="s">
        <v>250</v>
      </c>
    </row>
    <row r="62" spans="1:7" s="60" customFormat="1" x14ac:dyDescent="0.25">
      <c r="A62" s="57" t="s">
        <v>60</v>
      </c>
      <c r="B62" s="58" t="s">
        <v>41</v>
      </c>
      <c r="C62" s="92" t="s">
        <v>128</v>
      </c>
      <c r="D62" s="91">
        <v>1</v>
      </c>
      <c r="E62" s="91">
        <v>1</v>
      </c>
      <c r="F62" s="91">
        <v>1</v>
      </c>
      <c r="G62" s="59" t="s">
        <v>250</v>
      </c>
    </row>
    <row r="63" spans="1:7" s="60" customFormat="1" ht="40.5" x14ac:dyDescent="0.25">
      <c r="A63" s="104" t="s">
        <v>60</v>
      </c>
      <c r="B63" s="58" t="s">
        <v>31</v>
      </c>
      <c r="C63" s="96" t="s">
        <v>129</v>
      </c>
      <c r="D63" s="91">
        <v>1</v>
      </c>
      <c r="E63" s="91">
        <v>1</v>
      </c>
      <c r="F63" s="91">
        <v>1</v>
      </c>
      <c r="G63" s="59" t="s">
        <v>250</v>
      </c>
    </row>
    <row r="64" spans="1:7" s="60" customFormat="1" ht="40.5" x14ac:dyDescent="0.25">
      <c r="A64" s="115"/>
      <c r="B64" s="58" t="s">
        <v>52</v>
      </c>
      <c r="C64" s="96" t="s">
        <v>130</v>
      </c>
      <c r="D64" s="91">
        <v>1</v>
      </c>
      <c r="E64" s="91">
        <v>1</v>
      </c>
      <c r="F64" s="91">
        <v>1</v>
      </c>
      <c r="G64" s="59" t="s">
        <v>250</v>
      </c>
    </row>
    <row r="65" spans="1:7" s="60" customFormat="1" ht="40.5" x14ac:dyDescent="0.25">
      <c r="A65" s="105"/>
      <c r="B65" s="58" t="s">
        <v>32</v>
      </c>
      <c r="C65" s="96" t="s">
        <v>131</v>
      </c>
      <c r="D65" s="91">
        <v>1</v>
      </c>
      <c r="E65" s="91">
        <v>1</v>
      </c>
      <c r="F65" s="91">
        <v>1</v>
      </c>
      <c r="G65" s="59" t="s">
        <v>250</v>
      </c>
    </row>
    <row r="66" spans="1:7" x14ac:dyDescent="0.25">
      <c r="A66" s="63" t="s">
        <v>61</v>
      </c>
      <c r="B66" s="58"/>
      <c r="C66" s="92" t="s">
        <v>132</v>
      </c>
      <c r="D66" s="91">
        <v>1</v>
      </c>
      <c r="E66" s="91">
        <v>1</v>
      </c>
      <c r="F66" s="91">
        <v>1</v>
      </c>
      <c r="G66" s="59" t="s">
        <v>250</v>
      </c>
    </row>
    <row r="67" spans="1:7" x14ac:dyDescent="0.25">
      <c r="A67" s="112" t="s">
        <v>62</v>
      </c>
      <c r="B67" s="58" t="s">
        <v>31</v>
      </c>
      <c r="C67" s="92" t="s">
        <v>133</v>
      </c>
      <c r="D67" s="91">
        <v>1</v>
      </c>
      <c r="E67" s="91">
        <v>1</v>
      </c>
      <c r="F67" s="91">
        <v>1</v>
      </c>
      <c r="G67" s="59" t="s">
        <v>250</v>
      </c>
    </row>
    <row r="68" spans="1:7" x14ac:dyDescent="0.25">
      <c r="A68" s="114"/>
      <c r="B68" s="58" t="s">
        <v>52</v>
      </c>
      <c r="C68" s="92" t="s">
        <v>134</v>
      </c>
      <c r="D68" s="91">
        <v>1</v>
      </c>
      <c r="E68" s="91">
        <v>1</v>
      </c>
      <c r="F68" s="91">
        <v>1</v>
      </c>
      <c r="G68" s="59" t="s">
        <v>250</v>
      </c>
    </row>
    <row r="69" spans="1:7" x14ac:dyDescent="0.25">
      <c r="A69" s="112" t="s">
        <v>63</v>
      </c>
      <c r="B69" s="58" t="s">
        <v>31</v>
      </c>
      <c r="C69" s="92" t="s">
        <v>135</v>
      </c>
      <c r="D69" s="91">
        <v>1</v>
      </c>
      <c r="E69" s="91">
        <v>1</v>
      </c>
      <c r="F69" s="91">
        <v>1</v>
      </c>
      <c r="G69" s="59" t="s">
        <v>250</v>
      </c>
    </row>
    <row r="70" spans="1:7" x14ac:dyDescent="0.25">
      <c r="A70" s="114"/>
      <c r="B70" s="58" t="s">
        <v>52</v>
      </c>
      <c r="C70" s="92" t="s">
        <v>136</v>
      </c>
      <c r="D70" s="91">
        <v>1</v>
      </c>
      <c r="E70" s="91">
        <v>1</v>
      </c>
      <c r="F70" s="91">
        <v>1</v>
      </c>
      <c r="G70" s="59" t="s">
        <v>250</v>
      </c>
    </row>
    <row r="71" spans="1:7" ht="40.5" x14ac:dyDescent="0.25">
      <c r="A71" s="112" t="s">
        <v>38</v>
      </c>
      <c r="B71" s="58" t="s">
        <v>31</v>
      </c>
      <c r="C71" s="92" t="s">
        <v>139</v>
      </c>
      <c r="D71" s="91">
        <v>1</v>
      </c>
      <c r="E71" s="91">
        <v>1</v>
      </c>
      <c r="F71" s="91">
        <v>1</v>
      </c>
      <c r="G71" s="59" t="s">
        <v>250</v>
      </c>
    </row>
    <row r="72" spans="1:7" ht="40.5" x14ac:dyDescent="0.25">
      <c r="A72" s="113"/>
      <c r="B72" s="58" t="s">
        <v>52</v>
      </c>
      <c r="C72" s="92" t="s">
        <v>138</v>
      </c>
      <c r="D72" s="91">
        <v>1</v>
      </c>
      <c r="E72" s="91">
        <v>1</v>
      </c>
      <c r="F72" s="91">
        <v>1</v>
      </c>
      <c r="G72" s="59" t="s">
        <v>250</v>
      </c>
    </row>
    <row r="73" spans="1:7" ht="40.5" x14ac:dyDescent="0.25">
      <c r="A73" s="113"/>
      <c r="B73" s="58" t="s">
        <v>32</v>
      </c>
      <c r="C73" s="92" t="s">
        <v>137</v>
      </c>
      <c r="D73" s="91">
        <v>1</v>
      </c>
      <c r="E73" s="91">
        <v>1</v>
      </c>
      <c r="F73" s="91">
        <v>1</v>
      </c>
      <c r="G73" s="59" t="s">
        <v>250</v>
      </c>
    </row>
    <row r="74" spans="1:7" ht="40.5" x14ac:dyDescent="0.25">
      <c r="A74" s="114"/>
      <c r="B74" s="58" t="s">
        <v>30</v>
      </c>
      <c r="C74" s="92" t="s">
        <v>140</v>
      </c>
      <c r="D74" s="91">
        <v>1</v>
      </c>
      <c r="E74" s="91">
        <v>1</v>
      </c>
      <c r="F74" s="91">
        <v>1</v>
      </c>
      <c r="G74" s="59" t="s">
        <v>250</v>
      </c>
    </row>
    <row r="75" spans="1:7" ht="40.5" x14ac:dyDescent="0.25">
      <c r="A75" s="106" t="s">
        <v>64</v>
      </c>
      <c r="B75" s="58" t="s">
        <v>31</v>
      </c>
      <c r="C75" s="92" t="s">
        <v>142</v>
      </c>
      <c r="D75" s="91">
        <v>1</v>
      </c>
      <c r="E75" s="91">
        <v>1</v>
      </c>
      <c r="F75" s="91">
        <v>1</v>
      </c>
      <c r="G75" s="59" t="s">
        <v>250</v>
      </c>
    </row>
    <row r="76" spans="1:7" ht="40.5" x14ac:dyDescent="0.25">
      <c r="A76" s="108"/>
      <c r="B76" s="58" t="s">
        <v>52</v>
      </c>
      <c r="C76" s="92" t="s">
        <v>141</v>
      </c>
      <c r="D76" s="91">
        <v>1</v>
      </c>
      <c r="E76" s="91">
        <v>1</v>
      </c>
      <c r="F76" s="91">
        <v>1</v>
      </c>
      <c r="G76" s="59" t="s">
        <v>250</v>
      </c>
    </row>
    <row r="77" spans="1:7" x14ac:dyDescent="0.25">
      <c r="A77" s="64" t="s">
        <v>65</v>
      </c>
      <c r="B77" s="58"/>
      <c r="C77" s="92" t="s">
        <v>180</v>
      </c>
      <c r="D77" s="91">
        <v>1</v>
      </c>
      <c r="E77" s="91">
        <v>1</v>
      </c>
      <c r="F77" s="91">
        <v>1</v>
      </c>
      <c r="G77" s="59" t="s">
        <v>250</v>
      </c>
    </row>
    <row r="78" spans="1:7" ht="40.5" x14ac:dyDescent="0.25">
      <c r="A78" s="104" t="s">
        <v>66</v>
      </c>
      <c r="B78" s="58" t="s">
        <v>31</v>
      </c>
      <c r="C78" s="92" t="s">
        <v>143</v>
      </c>
      <c r="D78" s="91">
        <v>1</v>
      </c>
      <c r="E78" s="91">
        <v>1</v>
      </c>
      <c r="F78" s="91">
        <v>1</v>
      </c>
      <c r="G78" s="59" t="s">
        <v>250</v>
      </c>
    </row>
    <row r="79" spans="1:7" s="60" customFormat="1" ht="20.25" customHeight="1" x14ac:dyDescent="0.25">
      <c r="A79" s="105"/>
      <c r="B79" s="58" t="s">
        <v>52</v>
      </c>
      <c r="C79" s="92" t="s">
        <v>144</v>
      </c>
      <c r="D79" s="91">
        <v>1</v>
      </c>
      <c r="E79" s="91">
        <v>1</v>
      </c>
      <c r="F79" s="91">
        <v>1</v>
      </c>
      <c r="G79" s="59" t="s">
        <v>250</v>
      </c>
    </row>
    <row r="80" spans="1:7" s="60" customFormat="1" x14ac:dyDescent="0.25">
      <c r="A80" s="104" t="s">
        <v>67</v>
      </c>
      <c r="B80" s="58" t="s">
        <v>31</v>
      </c>
      <c r="C80" s="92" t="s">
        <v>145</v>
      </c>
      <c r="D80" s="91">
        <v>1</v>
      </c>
      <c r="E80" s="91">
        <v>1</v>
      </c>
      <c r="F80" s="91">
        <v>1</v>
      </c>
      <c r="G80" s="59" t="s">
        <v>250</v>
      </c>
    </row>
    <row r="81" spans="1:7" s="60" customFormat="1" x14ac:dyDescent="0.25">
      <c r="A81" s="105"/>
      <c r="B81" s="58" t="s">
        <v>52</v>
      </c>
      <c r="C81" s="92" t="s">
        <v>146</v>
      </c>
      <c r="D81" s="91">
        <v>1</v>
      </c>
      <c r="E81" s="91">
        <v>1</v>
      </c>
      <c r="F81" s="91">
        <v>1</v>
      </c>
      <c r="G81" s="59" t="s">
        <v>250</v>
      </c>
    </row>
    <row r="82" spans="1:7" s="60" customFormat="1" x14ac:dyDescent="0.25">
      <c r="A82" s="106" t="s">
        <v>68</v>
      </c>
      <c r="B82" s="58" t="s">
        <v>31</v>
      </c>
      <c r="C82" s="92" t="s">
        <v>147</v>
      </c>
      <c r="D82" s="91">
        <v>1</v>
      </c>
      <c r="E82" s="91">
        <v>1</v>
      </c>
      <c r="F82" s="91">
        <v>1</v>
      </c>
      <c r="G82" s="59" t="s">
        <v>250</v>
      </c>
    </row>
    <row r="83" spans="1:7" x14ac:dyDescent="0.25">
      <c r="A83" s="107"/>
      <c r="B83" s="58" t="s">
        <v>52</v>
      </c>
      <c r="C83" s="92" t="s">
        <v>148</v>
      </c>
      <c r="D83" s="91">
        <v>1</v>
      </c>
      <c r="E83" s="91">
        <v>1</v>
      </c>
      <c r="F83" s="91">
        <v>1</v>
      </c>
      <c r="G83" s="59" t="s">
        <v>250</v>
      </c>
    </row>
    <row r="84" spans="1:7" x14ac:dyDescent="0.25">
      <c r="A84" s="57" t="s">
        <v>69</v>
      </c>
      <c r="B84" s="58"/>
      <c r="C84" s="92" t="s">
        <v>149</v>
      </c>
      <c r="D84" s="91">
        <v>1</v>
      </c>
      <c r="E84" s="91">
        <v>1</v>
      </c>
      <c r="F84" s="91">
        <v>1</v>
      </c>
      <c r="G84" s="59" t="s">
        <v>250</v>
      </c>
    </row>
    <row r="85" spans="1:7" s="60" customFormat="1" x14ac:dyDescent="0.25">
      <c r="A85" s="106" t="s">
        <v>70</v>
      </c>
      <c r="B85" s="58" t="s">
        <v>31</v>
      </c>
      <c r="C85" s="92" t="s">
        <v>150</v>
      </c>
      <c r="D85" s="91">
        <v>1</v>
      </c>
      <c r="E85" s="91">
        <v>1</v>
      </c>
      <c r="F85" s="91">
        <v>1</v>
      </c>
      <c r="G85" s="59" t="s">
        <v>250</v>
      </c>
    </row>
    <row r="86" spans="1:7" x14ac:dyDescent="0.25">
      <c r="A86" s="108"/>
      <c r="B86" s="58" t="s">
        <v>52</v>
      </c>
      <c r="C86" s="92" t="s">
        <v>151</v>
      </c>
      <c r="D86" s="91">
        <v>1</v>
      </c>
      <c r="E86" s="91">
        <v>1</v>
      </c>
      <c r="F86" s="91">
        <v>1</v>
      </c>
      <c r="G86" s="59" t="s">
        <v>250</v>
      </c>
    </row>
    <row r="87" spans="1:7" ht="40.5" x14ac:dyDescent="0.25">
      <c r="A87" s="106" t="s">
        <v>71</v>
      </c>
      <c r="B87" s="58" t="s">
        <v>31</v>
      </c>
      <c r="C87" s="92" t="s">
        <v>152</v>
      </c>
      <c r="D87" s="91">
        <v>1</v>
      </c>
      <c r="E87" s="91">
        <v>1</v>
      </c>
      <c r="F87" s="91">
        <v>1</v>
      </c>
      <c r="G87" s="59" t="s">
        <v>250</v>
      </c>
    </row>
    <row r="88" spans="1:7" ht="40.5" x14ac:dyDescent="0.25">
      <c r="A88" s="107"/>
      <c r="B88" s="58" t="s">
        <v>52</v>
      </c>
      <c r="C88" s="92" t="s">
        <v>153</v>
      </c>
      <c r="D88" s="91">
        <v>1</v>
      </c>
      <c r="E88" s="91">
        <v>1</v>
      </c>
      <c r="F88" s="91">
        <v>1</v>
      </c>
      <c r="G88" s="59" t="s">
        <v>250</v>
      </c>
    </row>
    <row r="89" spans="1:7" ht="40.5" x14ac:dyDescent="0.25">
      <c r="A89" s="108"/>
      <c r="B89" s="58" t="s">
        <v>32</v>
      </c>
      <c r="C89" s="92" t="s">
        <v>154</v>
      </c>
      <c r="D89" s="91">
        <v>1</v>
      </c>
      <c r="E89" s="91">
        <v>1</v>
      </c>
      <c r="F89" s="91">
        <v>1</v>
      </c>
      <c r="G89" s="59" t="s">
        <v>250</v>
      </c>
    </row>
    <row r="90" spans="1:7" x14ac:dyDescent="0.25">
      <c r="A90" s="109" t="s">
        <v>72</v>
      </c>
      <c r="B90" s="58" t="s">
        <v>31</v>
      </c>
      <c r="C90" s="92" t="s">
        <v>177</v>
      </c>
      <c r="D90" s="91">
        <v>1</v>
      </c>
      <c r="E90" s="91">
        <v>1</v>
      </c>
      <c r="F90" s="91">
        <v>1</v>
      </c>
      <c r="G90" s="59" t="s">
        <v>250</v>
      </c>
    </row>
    <row r="91" spans="1:7" x14ac:dyDescent="0.25">
      <c r="A91" s="110"/>
      <c r="B91" s="58" t="s">
        <v>52</v>
      </c>
      <c r="C91" s="92" t="s">
        <v>178</v>
      </c>
      <c r="D91" s="91">
        <v>1</v>
      </c>
      <c r="E91" s="91">
        <v>1</v>
      </c>
      <c r="F91" s="91">
        <v>1</v>
      </c>
      <c r="G91" s="62" t="s">
        <v>250</v>
      </c>
    </row>
    <row r="92" spans="1:7" ht="40.5" customHeight="1" x14ac:dyDescent="0.25">
      <c r="A92" s="111"/>
      <c r="B92" s="58" t="s">
        <v>32</v>
      </c>
      <c r="C92" s="92" t="s">
        <v>179</v>
      </c>
      <c r="D92" s="91">
        <v>1</v>
      </c>
      <c r="E92" s="91">
        <v>1</v>
      </c>
      <c r="F92" s="91">
        <v>1</v>
      </c>
      <c r="G92" s="59" t="s">
        <v>250</v>
      </c>
    </row>
    <row r="93" spans="1:7" x14ac:dyDescent="0.25">
      <c r="A93" s="65"/>
      <c r="B93" s="66"/>
      <c r="C93" s="120" t="s">
        <v>197</v>
      </c>
      <c r="D93" s="121"/>
      <c r="E93" s="121"/>
      <c r="F93" s="121"/>
      <c r="G93" s="122"/>
    </row>
    <row r="94" spans="1:7" x14ac:dyDescent="0.25">
      <c r="A94" s="129" t="s">
        <v>7</v>
      </c>
      <c r="B94" s="67" t="s">
        <v>31</v>
      </c>
      <c r="C94" s="90" t="s">
        <v>155</v>
      </c>
      <c r="D94" s="91">
        <v>1</v>
      </c>
      <c r="E94" s="91">
        <v>1</v>
      </c>
      <c r="F94" s="91">
        <v>1</v>
      </c>
      <c r="G94" s="59" t="s">
        <v>250</v>
      </c>
    </row>
    <row r="95" spans="1:7" s="60" customFormat="1" x14ac:dyDescent="0.25">
      <c r="A95" s="129"/>
      <c r="B95" s="58" t="s">
        <v>31</v>
      </c>
      <c r="C95" s="90" t="s">
        <v>156</v>
      </c>
      <c r="D95" s="91">
        <v>1</v>
      </c>
      <c r="E95" s="91">
        <v>1</v>
      </c>
      <c r="F95" s="91">
        <v>1</v>
      </c>
      <c r="G95" s="59" t="s">
        <v>250</v>
      </c>
    </row>
    <row r="96" spans="1:7" x14ac:dyDescent="0.25">
      <c r="A96" s="129"/>
      <c r="B96" s="67" t="s">
        <v>52</v>
      </c>
      <c r="C96" s="90" t="s">
        <v>157</v>
      </c>
      <c r="D96" s="91">
        <v>1</v>
      </c>
      <c r="E96" s="91">
        <v>1</v>
      </c>
      <c r="F96" s="91">
        <v>1</v>
      </c>
      <c r="G96" s="59" t="s">
        <v>250</v>
      </c>
    </row>
    <row r="97" spans="1:7" x14ac:dyDescent="0.25">
      <c r="A97" s="129"/>
      <c r="B97" s="67" t="s">
        <v>52</v>
      </c>
      <c r="C97" s="90" t="s">
        <v>158</v>
      </c>
      <c r="D97" s="91">
        <v>1</v>
      </c>
      <c r="E97" s="91">
        <v>1</v>
      </c>
      <c r="F97" s="91">
        <v>1</v>
      </c>
      <c r="G97" s="59" t="s">
        <v>250</v>
      </c>
    </row>
    <row r="98" spans="1:7" x14ac:dyDescent="0.25">
      <c r="A98" s="129"/>
      <c r="B98" s="67" t="s">
        <v>32</v>
      </c>
      <c r="C98" s="90" t="s">
        <v>159</v>
      </c>
      <c r="D98" s="91">
        <v>1</v>
      </c>
      <c r="E98" s="91">
        <v>1</v>
      </c>
      <c r="F98" s="91">
        <v>1</v>
      </c>
      <c r="G98" s="59" t="s">
        <v>250</v>
      </c>
    </row>
    <row r="99" spans="1:7" x14ac:dyDescent="0.25">
      <c r="A99" s="129"/>
      <c r="B99" s="67" t="s">
        <v>32</v>
      </c>
      <c r="C99" s="90" t="s">
        <v>160</v>
      </c>
      <c r="D99" s="91">
        <v>1</v>
      </c>
      <c r="E99" s="91">
        <v>1</v>
      </c>
      <c r="F99" s="91">
        <v>1</v>
      </c>
      <c r="G99" s="59" t="s">
        <v>250</v>
      </c>
    </row>
    <row r="100" spans="1:7" ht="40.5" x14ac:dyDescent="0.25">
      <c r="A100" s="129"/>
      <c r="B100" s="67" t="s">
        <v>30</v>
      </c>
      <c r="C100" s="90" t="s">
        <v>83</v>
      </c>
      <c r="D100" s="91">
        <v>1</v>
      </c>
      <c r="E100" s="91">
        <v>1</v>
      </c>
      <c r="F100" s="91">
        <v>1</v>
      </c>
      <c r="G100" s="59" t="s">
        <v>250</v>
      </c>
    </row>
    <row r="101" spans="1:7" ht="20.25" customHeight="1" x14ac:dyDescent="0.25">
      <c r="A101" s="129"/>
      <c r="B101" s="67" t="s">
        <v>30</v>
      </c>
      <c r="C101" s="90" t="s">
        <v>161</v>
      </c>
      <c r="D101" s="91">
        <v>1</v>
      </c>
      <c r="E101" s="91">
        <v>1</v>
      </c>
      <c r="F101" s="91">
        <v>1</v>
      </c>
      <c r="G101" s="59" t="s">
        <v>250</v>
      </c>
    </row>
    <row r="102" spans="1:7" x14ac:dyDescent="0.25">
      <c r="A102" s="129"/>
      <c r="B102" s="67" t="s">
        <v>30</v>
      </c>
      <c r="C102" s="90" t="s">
        <v>162</v>
      </c>
      <c r="D102" s="91">
        <v>1</v>
      </c>
      <c r="E102" s="91">
        <v>1</v>
      </c>
      <c r="F102" s="91">
        <v>1</v>
      </c>
      <c r="G102" s="59" t="s">
        <v>250</v>
      </c>
    </row>
    <row r="103" spans="1:7" x14ac:dyDescent="0.25">
      <c r="A103" s="129"/>
      <c r="B103" s="67" t="s">
        <v>51</v>
      </c>
      <c r="C103" s="90" t="s">
        <v>73</v>
      </c>
      <c r="D103" s="91">
        <v>1</v>
      </c>
      <c r="E103" s="91">
        <v>1</v>
      </c>
      <c r="F103" s="91">
        <v>1</v>
      </c>
      <c r="G103" s="59" t="s">
        <v>250</v>
      </c>
    </row>
    <row r="104" spans="1:7" x14ac:dyDescent="0.25">
      <c r="A104" s="129"/>
      <c r="B104" s="67" t="s">
        <v>51</v>
      </c>
      <c r="C104" s="90" t="s">
        <v>163</v>
      </c>
      <c r="D104" s="91">
        <v>1</v>
      </c>
      <c r="E104" s="91">
        <v>1</v>
      </c>
      <c r="F104" s="91">
        <v>1</v>
      </c>
      <c r="G104" s="59" t="s">
        <v>250</v>
      </c>
    </row>
    <row r="105" spans="1:7" x14ac:dyDescent="0.25">
      <c r="A105" s="129"/>
      <c r="B105" s="67" t="s">
        <v>51</v>
      </c>
      <c r="C105" s="90" t="s">
        <v>164</v>
      </c>
      <c r="D105" s="91">
        <v>1</v>
      </c>
      <c r="E105" s="91">
        <v>1</v>
      </c>
      <c r="F105" s="91">
        <v>1</v>
      </c>
      <c r="G105" s="59" t="s">
        <v>250</v>
      </c>
    </row>
    <row r="106" spans="1:7" x14ac:dyDescent="0.25">
      <c r="A106" s="129"/>
      <c r="B106" s="67" t="s">
        <v>59</v>
      </c>
      <c r="C106" s="90" t="s">
        <v>74</v>
      </c>
      <c r="D106" s="91">
        <v>1</v>
      </c>
      <c r="E106" s="91">
        <v>1</v>
      </c>
      <c r="F106" s="91">
        <v>1</v>
      </c>
      <c r="G106" s="59" t="s">
        <v>250</v>
      </c>
    </row>
    <row r="107" spans="1:7" ht="25.5" customHeight="1" x14ac:dyDescent="0.25">
      <c r="A107" s="129"/>
      <c r="B107" s="67" t="s">
        <v>59</v>
      </c>
      <c r="C107" s="90" t="s">
        <v>165</v>
      </c>
      <c r="D107" s="91">
        <v>1</v>
      </c>
      <c r="E107" s="91">
        <v>1</v>
      </c>
      <c r="F107" s="91">
        <v>1</v>
      </c>
      <c r="G107" s="59" t="s">
        <v>250</v>
      </c>
    </row>
    <row r="108" spans="1:7" ht="24" customHeight="1" x14ac:dyDescent="0.25">
      <c r="A108" s="129"/>
      <c r="B108" s="67" t="s">
        <v>59</v>
      </c>
      <c r="C108" s="90" t="s">
        <v>166</v>
      </c>
      <c r="D108" s="91">
        <v>1</v>
      </c>
      <c r="E108" s="91">
        <v>1</v>
      </c>
      <c r="F108" s="91">
        <v>1</v>
      </c>
      <c r="G108" s="59" t="s">
        <v>250</v>
      </c>
    </row>
    <row r="109" spans="1:7" ht="25.5" customHeight="1" x14ac:dyDescent="0.25">
      <c r="A109" s="129"/>
      <c r="B109" s="67" t="s">
        <v>59</v>
      </c>
      <c r="C109" s="90" t="s">
        <v>167</v>
      </c>
      <c r="D109" s="91">
        <v>1</v>
      </c>
      <c r="E109" s="91">
        <v>1</v>
      </c>
      <c r="F109" s="91">
        <v>1</v>
      </c>
      <c r="G109" s="59" t="s">
        <v>250</v>
      </c>
    </row>
    <row r="110" spans="1:7" ht="27.75" customHeight="1" x14ac:dyDescent="0.25">
      <c r="A110" s="129"/>
      <c r="B110" s="67" t="s">
        <v>59</v>
      </c>
      <c r="C110" s="90" t="s">
        <v>168</v>
      </c>
      <c r="D110" s="91">
        <v>1</v>
      </c>
      <c r="E110" s="91">
        <v>1</v>
      </c>
      <c r="F110" s="91">
        <v>1</v>
      </c>
      <c r="G110" s="59" t="s">
        <v>250</v>
      </c>
    </row>
    <row r="111" spans="1:7" ht="24" customHeight="1" x14ac:dyDescent="0.25">
      <c r="A111" s="129"/>
      <c r="B111" s="67" t="s">
        <v>59</v>
      </c>
      <c r="C111" s="90" t="s">
        <v>169</v>
      </c>
      <c r="D111" s="91">
        <v>1</v>
      </c>
      <c r="E111" s="91">
        <v>1</v>
      </c>
      <c r="F111" s="91">
        <v>1</v>
      </c>
      <c r="G111" s="59" t="s">
        <v>250</v>
      </c>
    </row>
    <row r="112" spans="1:7" ht="24" customHeight="1" x14ac:dyDescent="0.25">
      <c r="A112" s="129"/>
      <c r="B112" s="67" t="s">
        <v>59</v>
      </c>
      <c r="C112" s="90" t="s">
        <v>170</v>
      </c>
      <c r="D112" s="91">
        <v>1</v>
      </c>
      <c r="E112" s="91">
        <v>1</v>
      </c>
      <c r="F112" s="91">
        <v>1</v>
      </c>
      <c r="G112" s="59" t="s">
        <v>250</v>
      </c>
    </row>
    <row r="113" spans="1:7" ht="27.75" customHeight="1" x14ac:dyDescent="0.25">
      <c r="A113" s="129"/>
      <c r="B113" s="67" t="s">
        <v>41</v>
      </c>
      <c r="C113" s="90" t="s">
        <v>171</v>
      </c>
      <c r="D113" s="91">
        <v>1</v>
      </c>
      <c r="E113" s="91">
        <v>1</v>
      </c>
      <c r="F113" s="91">
        <v>1</v>
      </c>
      <c r="G113" s="59" t="s">
        <v>250</v>
      </c>
    </row>
    <row r="114" spans="1:7" x14ac:dyDescent="0.25">
      <c r="A114" s="129" t="s">
        <v>8</v>
      </c>
      <c r="B114" s="67" t="s">
        <v>31</v>
      </c>
      <c r="C114" s="90" t="s">
        <v>172</v>
      </c>
      <c r="D114" s="91">
        <v>1</v>
      </c>
      <c r="E114" s="91">
        <v>1</v>
      </c>
      <c r="F114" s="91">
        <v>1</v>
      </c>
      <c r="G114" s="59" t="s">
        <v>250</v>
      </c>
    </row>
    <row r="115" spans="1:7" ht="27.75" customHeight="1" x14ac:dyDescent="0.25">
      <c r="A115" s="129"/>
      <c r="B115" s="67" t="s">
        <v>31</v>
      </c>
      <c r="C115" s="90" t="s">
        <v>173</v>
      </c>
      <c r="D115" s="91">
        <v>1</v>
      </c>
      <c r="E115" s="91">
        <v>1</v>
      </c>
      <c r="F115" s="91">
        <v>1</v>
      </c>
      <c r="G115" s="59" t="s">
        <v>250</v>
      </c>
    </row>
    <row r="116" spans="1:7" ht="24" customHeight="1" x14ac:dyDescent="0.25">
      <c r="A116" s="129"/>
      <c r="B116" s="67" t="s">
        <v>52</v>
      </c>
      <c r="C116" s="90" t="s">
        <v>174</v>
      </c>
      <c r="D116" s="91">
        <v>1</v>
      </c>
      <c r="E116" s="91">
        <v>1</v>
      </c>
      <c r="F116" s="91">
        <v>1</v>
      </c>
      <c r="G116" s="59" t="s">
        <v>250</v>
      </c>
    </row>
    <row r="117" spans="1:7" ht="26.25" customHeight="1" x14ac:dyDescent="0.25">
      <c r="A117" s="129"/>
      <c r="B117" s="67" t="s">
        <v>52</v>
      </c>
      <c r="C117" s="90" t="s">
        <v>175</v>
      </c>
      <c r="D117" s="91">
        <v>1</v>
      </c>
      <c r="E117" s="91">
        <v>1</v>
      </c>
      <c r="F117" s="91">
        <v>1</v>
      </c>
      <c r="G117" s="59" t="s">
        <v>250</v>
      </c>
    </row>
    <row r="118" spans="1:7" x14ac:dyDescent="0.5">
      <c r="A118" s="124"/>
      <c r="B118" s="124"/>
      <c r="C118" s="124"/>
      <c r="D118" s="124"/>
      <c r="E118" s="124"/>
      <c r="F118" s="124"/>
      <c r="G118" s="124"/>
    </row>
    <row r="119" spans="1:7" x14ac:dyDescent="0.5">
      <c r="A119" s="68"/>
      <c r="B119" s="68"/>
      <c r="C119" s="69"/>
      <c r="D119" s="68"/>
      <c r="E119" s="68"/>
      <c r="F119" s="68"/>
      <c r="G119" s="48"/>
    </row>
    <row r="120" spans="1:7" x14ac:dyDescent="0.5">
      <c r="A120" s="70"/>
      <c r="B120" s="70"/>
      <c r="C120" s="71"/>
      <c r="D120" s="70"/>
      <c r="E120" s="70"/>
      <c r="F120" s="70"/>
      <c r="G120" s="72"/>
    </row>
    <row r="121" spans="1:7" x14ac:dyDescent="0.25">
      <c r="A121" s="128"/>
      <c r="B121" s="128"/>
      <c r="D121" s="74"/>
      <c r="E121" s="75"/>
      <c r="F121" s="75"/>
      <c r="G121" s="48"/>
    </row>
    <row r="122" spans="1:7" x14ac:dyDescent="0.5">
      <c r="A122" s="128"/>
      <c r="B122" s="128"/>
      <c r="C122" s="76" t="s">
        <v>3</v>
      </c>
      <c r="D122" s="77">
        <f>COUNTIF(D2:D117,1)</f>
        <v>107</v>
      </c>
      <c r="E122" s="78">
        <f>D122/107</f>
        <v>1</v>
      </c>
      <c r="F122" s="126" t="s">
        <v>201</v>
      </c>
      <c r="G122" s="127"/>
    </row>
    <row r="123" spans="1:7" x14ac:dyDescent="0.5">
      <c r="A123" s="128"/>
      <c r="B123" s="128"/>
      <c r="C123" s="76" t="s">
        <v>4</v>
      </c>
      <c r="D123" s="79">
        <f>COUNTIF(E2:E117,1)</f>
        <v>106</v>
      </c>
      <c r="E123" s="80">
        <f>D123/D122</f>
        <v>0.99065420560747663</v>
      </c>
      <c r="F123" s="126" t="s">
        <v>27</v>
      </c>
      <c r="G123" s="127"/>
    </row>
    <row r="124" spans="1:7" x14ac:dyDescent="0.5">
      <c r="A124" s="128"/>
      <c r="B124" s="128"/>
      <c r="C124" s="76" t="s">
        <v>5</v>
      </c>
      <c r="D124" s="79">
        <f>COUNTIF(F2:F117,1)</f>
        <v>105</v>
      </c>
      <c r="E124" s="81">
        <f>D124/107</f>
        <v>0.98130841121495327</v>
      </c>
      <c r="F124" s="126" t="s">
        <v>202</v>
      </c>
      <c r="G124" s="127"/>
    </row>
    <row r="125" spans="1:7" x14ac:dyDescent="0.5">
      <c r="A125" s="128"/>
      <c r="B125" s="128"/>
      <c r="C125" s="76" t="s">
        <v>28</v>
      </c>
      <c r="D125" s="77">
        <f>COUNTIF(D2:D117,0)</f>
        <v>0</v>
      </c>
      <c r="E125" s="82">
        <f>D125/107</f>
        <v>0</v>
      </c>
      <c r="F125" s="126" t="s">
        <v>203</v>
      </c>
      <c r="G125" s="127"/>
    </row>
    <row r="126" spans="1:7" x14ac:dyDescent="0.5">
      <c r="A126" s="128"/>
      <c r="B126" s="128"/>
      <c r="C126" s="83" t="s">
        <v>29</v>
      </c>
      <c r="D126" s="77">
        <f>D122+D125</f>
        <v>107</v>
      </c>
      <c r="E126" s="78">
        <f>E124+E125</f>
        <v>0.98130841121495327</v>
      </c>
      <c r="F126" s="126"/>
      <c r="G126" s="127"/>
    </row>
    <row r="127" spans="1:7" x14ac:dyDescent="0.5">
      <c r="A127" s="128"/>
      <c r="B127" s="128"/>
      <c r="C127" s="124"/>
      <c r="D127" s="125"/>
      <c r="E127" s="84">
        <f>D124/107</f>
        <v>0.98130841121495327</v>
      </c>
      <c r="F127" s="126"/>
      <c r="G127" s="127"/>
    </row>
    <row r="129" spans="1:7" x14ac:dyDescent="0.25">
      <c r="C129" s="71"/>
    </row>
    <row r="133" spans="1:7" s="60" customFormat="1" ht="20.25" customHeight="1" x14ac:dyDescent="0.25">
      <c r="A133" s="48"/>
      <c r="B133" s="85"/>
      <c r="C133" s="73"/>
      <c r="D133" s="86"/>
      <c r="E133" s="86"/>
      <c r="F133" s="86"/>
      <c r="G133" s="87"/>
    </row>
    <row r="134" spans="1:7" s="60" customFormat="1" x14ac:dyDescent="0.25">
      <c r="A134" s="48"/>
      <c r="B134" s="85"/>
      <c r="C134" s="73"/>
      <c r="D134" s="86"/>
      <c r="E134" s="86"/>
      <c r="F134" s="86"/>
      <c r="G134" s="87"/>
    </row>
    <row r="135" spans="1:7" s="60" customFormat="1" x14ac:dyDescent="0.25">
      <c r="A135" s="48"/>
      <c r="B135" s="85"/>
      <c r="C135" s="73"/>
      <c r="D135" s="86"/>
      <c r="E135" s="86"/>
      <c r="F135" s="86"/>
      <c r="G135" s="87"/>
    </row>
    <row r="136" spans="1:7" s="60" customFormat="1" x14ac:dyDescent="0.25">
      <c r="A136" s="48"/>
      <c r="B136" s="85"/>
      <c r="C136" s="73"/>
      <c r="D136" s="86"/>
      <c r="E136" s="86"/>
      <c r="F136" s="86"/>
      <c r="G136" s="87"/>
    </row>
    <row r="137" spans="1:7" ht="41.25" customHeight="1" x14ac:dyDescent="0.25"/>
    <row r="140" spans="1:7" ht="35.25" customHeight="1" x14ac:dyDescent="0.25"/>
    <row r="143" spans="1:7" s="60" customFormat="1" x14ac:dyDescent="0.25">
      <c r="A143" s="48"/>
      <c r="B143" s="85"/>
      <c r="C143" s="73"/>
      <c r="D143" s="86"/>
      <c r="E143" s="86"/>
      <c r="F143" s="86"/>
      <c r="G143" s="87"/>
    </row>
    <row r="162" ht="20.25" customHeight="1" x14ac:dyDescent="0.25"/>
  </sheetData>
  <mergeCells count="40">
    <mergeCell ref="C127:D127"/>
    <mergeCell ref="F127:G127"/>
    <mergeCell ref="C93:G93"/>
    <mergeCell ref="A118:G118"/>
    <mergeCell ref="A121:B127"/>
    <mergeCell ref="F122:G122"/>
    <mergeCell ref="F123:G123"/>
    <mergeCell ref="F124:G124"/>
    <mergeCell ref="F125:G125"/>
    <mergeCell ref="F126:G126"/>
    <mergeCell ref="A94:A113"/>
    <mergeCell ref="A114:A117"/>
    <mergeCell ref="A5:G5"/>
    <mergeCell ref="A6:E7"/>
    <mergeCell ref="F7:G7"/>
    <mergeCell ref="C9:G9"/>
    <mergeCell ref="A1:G1"/>
    <mergeCell ref="A2:G2"/>
    <mergeCell ref="A3:G3"/>
    <mergeCell ref="A4:G4"/>
    <mergeCell ref="A28:A29"/>
    <mergeCell ref="A30:A31"/>
    <mergeCell ref="A36:A38"/>
    <mergeCell ref="A40:A43"/>
    <mergeCell ref="A12:A13"/>
    <mergeCell ref="A22:A23"/>
    <mergeCell ref="A19:A20"/>
    <mergeCell ref="A71:A74"/>
    <mergeCell ref="A75:A76"/>
    <mergeCell ref="A78:A79"/>
    <mergeCell ref="A48:A49"/>
    <mergeCell ref="A52:A53"/>
    <mergeCell ref="A63:A65"/>
    <mergeCell ref="A67:A68"/>
    <mergeCell ref="A69:A70"/>
    <mergeCell ref="A80:A81"/>
    <mergeCell ref="A82:A83"/>
    <mergeCell ref="A85:A86"/>
    <mergeCell ref="A87:A89"/>
    <mergeCell ref="A90:A92"/>
  </mergeCells>
  <printOptions horizontalCentered="1"/>
  <pageMargins left="0.23622047244094491" right="0.23622047244094491" top="0.74803149606299213" bottom="0.74803149606299213" header="0.31496062992125984" footer="0.31496062992125984"/>
  <pageSetup scale="4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tabSelected="1" zoomScale="96" zoomScaleNormal="96" workbookViewId="0">
      <selection activeCell="G37" sqref="G37:G38"/>
    </sheetView>
  </sheetViews>
  <sheetFormatPr baseColWidth="10" defaultColWidth="11.42578125" defaultRowHeight="20.25" x14ac:dyDescent="0.2"/>
  <cols>
    <col min="1" max="1" width="14.7109375" style="1" customWidth="1"/>
    <col min="2" max="2" width="11.42578125" style="29" customWidth="1"/>
    <col min="3" max="3" width="92.7109375" style="36" customWidth="1"/>
    <col min="4" max="4" width="17" style="30" bestFit="1" customWidth="1"/>
    <col min="5" max="5" width="24.5703125" style="30" customWidth="1"/>
    <col min="6" max="6" width="22.7109375" style="30" customWidth="1"/>
    <col min="7" max="7" width="61" style="32" customWidth="1"/>
    <col min="8" max="253" width="11.42578125" style="1"/>
    <col min="254" max="254" width="14.7109375" style="1" customWidth="1"/>
    <col min="255" max="255" width="11.42578125" style="1"/>
    <col min="256" max="256" width="92.7109375" style="1" customWidth="1"/>
    <col min="257" max="257" width="17" style="1" bestFit="1" customWidth="1"/>
    <col min="258" max="258" width="24.5703125" style="1" customWidth="1"/>
    <col min="259" max="259" width="22.7109375" style="1" customWidth="1"/>
    <col min="260" max="260" width="86.7109375" style="1" customWidth="1"/>
    <col min="261" max="509" width="11.42578125" style="1"/>
    <col min="510" max="510" width="14.7109375" style="1" customWidth="1"/>
    <col min="511" max="511" width="11.42578125" style="1"/>
    <col min="512" max="512" width="92.7109375" style="1" customWidth="1"/>
    <col min="513" max="513" width="17" style="1" bestFit="1" customWidth="1"/>
    <col min="514" max="514" width="24.5703125" style="1" customWidth="1"/>
    <col min="515" max="515" width="22.7109375" style="1" customWidth="1"/>
    <col min="516" max="516" width="86.7109375" style="1" customWidth="1"/>
    <col min="517" max="765" width="11.42578125" style="1"/>
    <col min="766" max="766" width="14.7109375" style="1" customWidth="1"/>
    <col min="767" max="767" width="11.42578125" style="1"/>
    <col min="768" max="768" width="92.7109375" style="1" customWidth="1"/>
    <col min="769" max="769" width="17" style="1" bestFit="1" customWidth="1"/>
    <col min="770" max="770" width="24.5703125" style="1" customWidth="1"/>
    <col min="771" max="771" width="22.7109375" style="1" customWidth="1"/>
    <col min="772" max="772" width="86.7109375" style="1" customWidth="1"/>
    <col min="773" max="1021" width="11.42578125" style="1"/>
    <col min="1022" max="1022" width="14.7109375" style="1" customWidth="1"/>
    <col min="1023" max="1023" width="11.42578125" style="1"/>
    <col min="1024" max="1024" width="92.7109375" style="1" customWidth="1"/>
    <col min="1025" max="1025" width="17" style="1" bestFit="1" customWidth="1"/>
    <col min="1026" max="1026" width="24.5703125" style="1" customWidth="1"/>
    <col min="1027" max="1027" width="22.7109375" style="1" customWidth="1"/>
    <col min="1028" max="1028" width="86.7109375" style="1" customWidth="1"/>
    <col min="1029" max="1277" width="11.42578125" style="1"/>
    <col min="1278" max="1278" width="14.7109375" style="1" customWidth="1"/>
    <col min="1279" max="1279" width="11.42578125" style="1"/>
    <col min="1280" max="1280" width="92.7109375" style="1" customWidth="1"/>
    <col min="1281" max="1281" width="17" style="1" bestFit="1" customWidth="1"/>
    <col min="1282" max="1282" width="24.5703125" style="1" customWidth="1"/>
    <col min="1283" max="1283" width="22.7109375" style="1" customWidth="1"/>
    <col min="1284" max="1284" width="86.7109375" style="1" customWidth="1"/>
    <col min="1285" max="1533" width="11.42578125" style="1"/>
    <col min="1534" max="1534" width="14.7109375" style="1" customWidth="1"/>
    <col min="1535" max="1535" width="11.42578125" style="1"/>
    <col min="1536" max="1536" width="92.7109375" style="1" customWidth="1"/>
    <col min="1537" max="1537" width="17" style="1" bestFit="1" customWidth="1"/>
    <col min="1538" max="1538" width="24.5703125" style="1" customWidth="1"/>
    <col min="1539" max="1539" width="22.7109375" style="1" customWidth="1"/>
    <col min="1540" max="1540" width="86.7109375" style="1" customWidth="1"/>
    <col min="1541" max="1789" width="11.42578125" style="1"/>
    <col min="1790" max="1790" width="14.7109375" style="1" customWidth="1"/>
    <col min="1791" max="1791" width="11.42578125" style="1"/>
    <col min="1792" max="1792" width="92.7109375" style="1" customWidth="1"/>
    <col min="1793" max="1793" width="17" style="1" bestFit="1" customWidth="1"/>
    <col min="1794" max="1794" width="24.5703125" style="1" customWidth="1"/>
    <col min="1795" max="1795" width="22.7109375" style="1" customWidth="1"/>
    <col min="1796" max="1796" width="86.7109375" style="1" customWidth="1"/>
    <col min="1797" max="2045" width="11.42578125" style="1"/>
    <col min="2046" max="2046" width="14.7109375" style="1" customWidth="1"/>
    <col min="2047" max="2047" width="11.42578125" style="1"/>
    <col min="2048" max="2048" width="92.7109375" style="1" customWidth="1"/>
    <col min="2049" max="2049" width="17" style="1" bestFit="1" customWidth="1"/>
    <col min="2050" max="2050" width="24.5703125" style="1" customWidth="1"/>
    <col min="2051" max="2051" width="22.7109375" style="1" customWidth="1"/>
    <col min="2052" max="2052" width="86.7109375" style="1" customWidth="1"/>
    <col min="2053" max="2301" width="11.42578125" style="1"/>
    <col min="2302" max="2302" width="14.7109375" style="1" customWidth="1"/>
    <col min="2303" max="2303" width="11.42578125" style="1"/>
    <col min="2304" max="2304" width="92.7109375" style="1" customWidth="1"/>
    <col min="2305" max="2305" width="17" style="1" bestFit="1" customWidth="1"/>
    <col min="2306" max="2306" width="24.5703125" style="1" customWidth="1"/>
    <col min="2307" max="2307" width="22.7109375" style="1" customWidth="1"/>
    <col min="2308" max="2308" width="86.7109375" style="1" customWidth="1"/>
    <col min="2309" max="2557" width="11.42578125" style="1"/>
    <col min="2558" max="2558" width="14.7109375" style="1" customWidth="1"/>
    <col min="2559" max="2559" width="11.42578125" style="1"/>
    <col min="2560" max="2560" width="92.7109375" style="1" customWidth="1"/>
    <col min="2561" max="2561" width="17" style="1" bestFit="1" customWidth="1"/>
    <col min="2562" max="2562" width="24.5703125" style="1" customWidth="1"/>
    <col min="2563" max="2563" width="22.7109375" style="1" customWidth="1"/>
    <col min="2564" max="2564" width="86.7109375" style="1" customWidth="1"/>
    <col min="2565" max="2813" width="11.42578125" style="1"/>
    <col min="2814" max="2814" width="14.7109375" style="1" customWidth="1"/>
    <col min="2815" max="2815" width="11.42578125" style="1"/>
    <col min="2816" max="2816" width="92.7109375" style="1" customWidth="1"/>
    <col min="2817" max="2817" width="17" style="1" bestFit="1" customWidth="1"/>
    <col min="2818" max="2818" width="24.5703125" style="1" customWidth="1"/>
    <col min="2819" max="2819" width="22.7109375" style="1" customWidth="1"/>
    <col min="2820" max="2820" width="86.7109375" style="1" customWidth="1"/>
    <col min="2821" max="3069" width="11.42578125" style="1"/>
    <col min="3070" max="3070" width="14.7109375" style="1" customWidth="1"/>
    <col min="3071" max="3071" width="11.42578125" style="1"/>
    <col min="3072" max="3072" width="92.7109375" style="1" customWidth="1"/>
    <col min="3073" max="3073" width="17" style="1" bestFit="1" customWidth="1"/>
    <col min="3074" max="3074" width="24.5703125" style="1" customWidth="1"/>
    <col min="3075" max="3075" width="22.7109375" style="1" customWidth="1"/>
    <col min="3076" max="3076" width="86.7109375" style="1" customWidth="1"/>
    <col min="3077" max="3325" width="11.42578125" style="1"/>
    <col min="3326" max="3326" width="14.7109375" style="1" customWidth="1"/>
    <col min="3327" max="3327" width="11.42578125" style="1"/>
    <col min="3328" max="3328" width="92.7109375" style="1" customWidth="1"/>
    <col min="3329" max="3329" width="17" style="1" bestFit="1" customWidth="1"/>
    <col min="3330" max="3330" width="24.5703125" style="1" customWidth="1"/>
    <col min="3331" max="3331" width="22.7109375" style="1" customWidth="1"/>
    <col min="3332" max="3332" width="86.7109375" style="1" customWidth="1"/>
    <col min="3333" max="3581" width="11.42578125" style="1"/>
    <col min="3582" max="3582" width="14.7109375" style="1" customWidth="1"/>
    <col min="3583" max="3583" width="11.42578125" style="1"/>
    <col min="3584" max="3584" width="92.7109375" style="1" customWidth="1"/>
    <col min="3585" max="3585" width="17" style="1" bestFit="1" customWidth="1"/>
    <col min="3586" max="3586" width="24.5703125" style="1" customWidth="1"/>
    <col min="3587" max="3587" width="22.7109375" style="1" customWidth="1"/>
    <col min="3588" max="3588" width="86.7109375" style="1" customWidth="1"/>
    <col min="3589" max="3837" width="11.42578125" style="1"/>
    <col min="3838" max="3838" width="14.7109375" style="1" customWidth="1"/>
    <col min="3839" max="3839" width="11.42578125" style="1"/>
    <col min="3840" max="3840" width="92.7109375" style="1" customWidth="1"/>
    <col min="3841" max="3841" width="17" style="1" bestFit="1" customWidth="1"/>
    <col min="3842" max="3842" width="24.5703125" style="1" customWidth="1"/>
    <col min="3843" max="3843" width="22.7109375" style="1" customWidth="1"/>
    <col min="3844" max="3844" width="86.7109375" style="1" customWidth="1"/>
    <col min="3845" max="4093" width="11.42578125" style="1"/>
    <col min="4094" max="4094" width="14.7109375" style="1" customWidth="1"/>
    <col min="4095" max="4095" width="11.42578125" style="1"/>
    <col min="4096" max="4096" width="92.7109375" style="1" customWidth="1"/>
    <col min="4097" max="4097" width="17" style="1" bestFit="1" customWidth="1"/>
    <col min="4098" max="4098" width="24.5703125" style="1" customWidth="1"/>
    <col min="4099" max="4099" width="22.7109375" style="1" customWidth="1"/>
    <col min="4100" max="4100" width="86.7109375" style="1" customWidth="1"/>
    <col min="4101" max="4349" width="11.42578125" style="1"/>
    <col min="4350" max="4350" width="14.7109375" style="1" customWidth="1"/>
    <col min="4351" max="4351" width="11.42578125" style="1"/>
    <col min="4352" max="4352" width="92.7109375" style="1" customWidth="1"/>
    <col min="4353" max="4353" width="17" style="1" bestFit="1" customWidth="1"/>
    <col min="4354" max="4354" width="24.5703125" style="1" customWidth="1"/>
    <col min="4355" max="4355" width="22.7109375" style="1" customWidth="1"/>
    <col min="4356" max="4356" width="86.7109375" style="1" customWidth="1"/>
    <col min="4357" max="4605" width="11.42578125" style="1"/>
    <col min="4606" max="4606" width="14.7109375" style="1" customWidth="1"/>
    <col min="4607" max="4607" width="11.42578125" style="1"/>
    <col min="4608" max="4608" width="92.7109375" style="1" customWidth="1"/>
    <col min="4609" max="4609" width="17" style="1" bestFit="1" customWidth="1"/>
    <col min="4610" max="4610" width="24.5703125" style="1" customWidth="1"/>
    <col min="4611" max="4611" width="22.7109375" style="1" customWidth="1"/>
    <col min="4612" max="4612" width="86.7109375" style="1" customWidth="1"/>
    <col min="4613" max="4861" width="11.42578125" style="1"/>
    <col min="4862" max="4862" width="14.7109375" style="1" customWidth="1"/>
    <col min="4863" max="4863" width="11.42578125" style="1"/>
    <col min="4864" max="4864" width="92.7109375" style="1" customWidth="1"/>
    <col min="4865" max="4865" width="17" style="1" bestFit="1" customWidth="1"/>
    <col min="4866" max="4866" width="24.5703125" style="1" customWidth="1"/>
    <col min="4867" max="4867" width="22.7109375" style="1" customWidth="1"/>
    <col min="4868" max="4868" width="86.7109375" style="1" customWidth="1"/>
    <col min="4869" max="5117" width="11.42578125" style="1"/>
    <col min="5118" max="5118" width="14.7109375" style="1" customWidth="1"/>
    <col min="5119" max="5119" width="11.42578125" style="1"/>
    <col min="5120" max="5120" width="92.7109375" style="1" customWidth="1"/>
    <col min="5121" max="5121" width="17" style="1" bestFit="1" customWidth="1"/>
    <col min="5122" max="5122" width="24.5703125" style="1" customWidth="1"/>
    <col min="5123" max="5123" width="22.7109375" style="1" customWidth="1"/>
    <col min="5124" max="5124" width="86.7109375" style="1" customWidth="1"/>
    <col min="5125" max="5373" width="11.42578125" style="1"/>
    <col min="5374" max="5374" width="14.7109375" style="1" customWidth="1"/>
    <col min="5375" max="5375" width="11.42578125" style="1"/>
    <col min="5376" max="5376" width="92.7109375" style="1" customWidth="1"/>
    <col min="5377" max="5377" width="17" style="1" bestFit="1" customWidth="1"/>
    <col min="5378" max="5378" width="24.5703125" style="1" customWidth="1"/>
    <col min="5379" max="5379" width="22.7109375" style="1" customWidth="1"/>
    <col min="5380" max="5380" width="86.7109375" style="1" customWidth="1"/>
    <col min="5381" max="5629" width="11.42578125" style="1"/>
    <col min="5630" max="5630" width="14.7109375" style="1" customWidth="1"/>
    <col min="5631" max="5631" width="11.42578125" style="1"/>
    <col min="5632" max="5632" width="92.7109375" style="1" customWidth="1"/>
    <col min="5633" max="5633" width="17" style="1" bestFit="1" customWidth="1"/>
    <col min="5634" max="5634" width="24.5703125" style="1" customWidth="1"/>
    <col min="5635" max="5635" width="22.7109375" style="1" customWidth="1"/>
    <col min="5636" max="5636" width="86.7109375" style="1" customWidth="1"/>
    <col min="5637" max="5885" width="11.42578125" style="1"/>
    <col min="5886" max="5886" width="14.7109375" style="1" customWidth="1"/>
    <col min="5887" max="5887" width="11.42578125" style="1"/>
    <col min="5888" max="5888" width="92.7109375" style="1" customWidth="1"/>
    <col min="5889" max="5889" width="17" style="1" bestFit="1" customWidth="1"/>
    <col min="5890" max="5890" width="24.5703125" style="1" customWidth="1"/>
    <col min="5891" max="5891" width="22.7109375" style="1" customWidth="1"/>
    <col min="5892" max="5892" width="86.7109375" style="1" customWidth="1"/>
    <col min="5893" max="6141" width="11.42578125" style="1"/>
    <col min="6142" max="6142" width="14.7109375" style="1" customWidth="1"/>
    <col min="6143" max="6143" width="11.42578125" style="1"/>
    <col min="6144" max="6144" width="92.7109375" style="1" customWidth="1"/>
    <col min="6145" max="6145" width="17" style="1" bestFit="1" customWidth="1"/>
    <col min="6146" max="6146" width="24.5703125" style="1" customWidth="1"/>
    <col min="6147" max="6147" width="22.7109375" style="1" customWidth="1"/>
    <col min="6148" max="6148" width="86.7109375" style="1" customWidth="1"/>
    <col min="6149" max="6397" width="11.42578125" style="1"/>
    <col min="6398" max="6398" width="14.7109375" style="1" customWidth="1"/>
    <col min="6399" max="6399" width="11.42578125" style="1"/>
    <col min="6400" max="6400" width="92.7109375" style="1" customWidth="1"/>
    <col min="6401" max="6401" width="17" style="1" bestFit="1" customWidth="1"/>
    <col min="6402" max="6402" width="24.5703125" style="1" customWidth="1"/>
    <col min="6403" max="6403" width="22.7109375" style="1" customWidth="1"/>
    <col min="6404" max="6404" width="86.7109375" style="1" customWidth="1"/>
    <col min="6405" max="6653" width="11.42578125" style="1"/>
    <col min="6654" max="6654" width="14.7109375" style="1" customWidth="1"/>
    <col min="6655" max="6655" width="11.42578125" style="1"/>
    <col min="6656" max="6656" width="92.7109375" style="1" customWidth="1"/>
    <col min="6657" max="6657" width="17" style="1" bestFit="1" customWidth="1"/>
    <col min="6658" max="6658" width="24.5703125" style="1" customWidth="1"/>
    <col min="6659" max="6659" width="22.7109375" style="1" customWidth="1"/>
    <col min="6660" max="6660" width="86.7109375" style="1" customWidth="1"/>
    <col min="6661" max="6909" width="11.42578125" style="1"/>
    <col min="6910" max="6910" width="14.7109375" style="1" customWidth="1"/>
    <col min="6911" max="6911" width="11.42578125" style="1"/>
    <col min="6912" max="6912" width="92.7109375" style="1" customWidth="1"/>
    <col min="6913" max="6913" width="17" style="1" bestFit="1" customWidth="1"/>
    <col min="6914" max="6914" width="24.5703125" style="1" customWidth="1"/>
    <col min="6915" max="6915" width="22.7109375" style="1" customWidth="1"/>
    <col min="6916" max="6916" width="86.7109375" style="1" customWidth="1"/>
    <col min="6917" max="7165" width="11.42578125" style="1"/>
    <col min="7166" max="7166" width="14.7109375" style="1" customWidth="1"/>
    <col min="7167" max="7167" width="11.42578125" style="1"/>
    <col min="7168" max="7168" width="92.7109375" style="1" customWidth="1"/>
    <col min="7169" max="7169" width="17" style="1" bestFit="1" customWidth="1"/>
    <col min="7170" max="7170" width="24.5703125" style="1" customWidth="1"/>
    <col min="7171" max="7171" width="22.7109375" style="1" customWidth="1"/>
    <col min="7172" max="7172" width="86.7109375" style="1" customWidth="1"/>
    <col min="7173" max="7421" width="11.42578125" style="1"/>
    <col min="7422" max="7422" width="14.7109375" style="1" customWidth="1"/>
    <col min="7423" max="7423" width="11.42578125" style="1"/>
    <col min="7424" max="7424" width="92.7109375" style="1" customWidth="1"/>
    <col min="7425" max="7425" width="17" style="1" bestFit="1" customWidth="1"/>
    <col min="7426" max="7426" width="24.5703125" style="1" customWidth="1"/>
    <col min="7427" max="7427" width="22.7109375" style="1" customWidth="1"/>
    <col min="7428" max="7428" width="86.7109375" style="1" customWidth="1"/>
    <col min="7429" max="7677" width="11.42578125" style="1"/>
    <col min="7678" max="7678" width="14.7109375" style="1" customWidth="1"/>
    <col min="7679" max="7679" width="11.42578125" style="1"/>
    <col min="7680" max="7680" width="92.7109375" style="1" customWidth="1"/>
    <col min="7681" max="7681" width="17" style="1" bestFit="1" customWidth="1"/>
    <col min="7682" max="7682" width="24.5703125" style="1" customWidth="1"/>
    <col min="7683" max="7683" width="22.7109375" style="1" customWidth="1"/>
    <col min="7684" max="7684" width="86.7109375" style="1" customWidth="1"/>
    <col min="7685" max="7933" width="11.42578125" style="1"/>
    <col min="7934" max="7934" width="14.7109375" style="1" customWidth="1"/>
    <col min="7935" max="7935" width="11.42578125" style="1"/>
    <col min="7936" max="7936" width="92.7109375" style="1" customWidth="1"/>
    <col min="7937" max="7937" width="17" style="1" bestFit="1" customWidth="1"/>
    <col min="7938" max="7938" width="24.5703125" style="1" customWidth="1"/>
    <col min="7939" max="7939" width="22.7109375" style="1" customWidth="1"/>
    <col min="7940" max="7940" width="86.7109375" style="1" customWidth="1"/>
    <col min="7941" max="8189" width="11.42578125" style="1"/>
    <col min="8190" max="8190" width="14.7109375" style="1" customWidth="1"/>
    <col min="8191" max="8191" width="11.42578125" style="1"/>
    <col min="8192" max="8192" width="92.7109375" style="1" customWidth="1"/>
    <col min="8193" max="8193" width="17" style="1" bestFit="1" customWidth="1"/>
    <col min="8194" max="8194" width="24.5703125" style="1" customWidth="1"/>
    <col min="8195" max="8195" width="22.7109375" style="1" customWidth="1"/>
    <col min="8196" max="8196" width="86.7109375" style="1" customWidth="1"/>
    <col min="8197" max="8445" width="11.42578125" style="1"/>
    <col min="8446" max="8446" width="14.7109375" style="1" customWidth="1"/>
    <col min="8447" max="8447" width="11.42578125" style="1"/>
    <col min="8448" max="8448" width="92.7109375" style="1" customWidth="1"/>
    <col min="8449" max="8449" width="17" style="1" bestFit="1" customWidth="1"/>
    <col min="8450" max="8450" width="24.5703125" style="1" customWidth="1"/>
    <col min="8451" max="8451" width="22.7109375" style="1" customWidth="1"/>
    <col min="8452" max="8452" width="86.7109375" style="1" customWidth="1"/>
    <col min="8453" max="8701" width="11.42578125" style="1"/>
    <col min="8702" max="8702" width="14.7109375" style="1" customWidth="1"/>
    <col min="8703" max="8703" width="11.42578125" style="1"/>
    <col min="8704" max="8704" width="92.7109375" style="1" customWidth="1"/>
    <col min="8705" max="8705" width="17" style="1" bestFit="1" customWidth="1"/>
    <col min="8706" max="8706" width="24.5703125" style="1" customWidth="1"/>
    <col min="8707" max="8707" width="22.7109375" style="1" customWidth="1"/>
    <col min="8708" max="8708" width="86.7109375" style="1" customWidth="1"/>
    <col min="8709" max="8957" width="11.42578125" style="1"/>
    <col min="8958" max="8958" width="14.7109375" style="1" customWidth="1"/>
    <col min="8959" max="8959" width="11.42578125" style="1"/>
    <col min="8960" max="8960" width="92.7109375" style="1" customWidth="1"/>
    <col min="8961" max="8961" width="17" style="1" bestFit="1" customWidth="1"/>
    <col min="8962" max="8962" width="24.5703125" style="1" customWidth="1"/>
    <col min="8963" max="8963" width="22.7109375" style="1" customWidth="1"/>
    <col min="8964" max="8964" width="86.7109375" style="1" customWidth="1"/>
    <col min="8965" max="9213" width="11.42578125" style="1"/>
    <col min="9214" max="9214" width="14.7109375" style="1" customWidth="1"/>
    <col min="9215" max="9215" width="11.42578125" style="1"/>
    <col min="9216" max="9216" width="92.7109375" style="1" customWidth="1"/>
    <col min="9217" max="9217" width="17" style="1" bestFit="1" customWidth="1"/>
    <col min="9218" max="9218" width="24.5703125" style="1" customWidth="1"/>
    <col min="9219" max="9219" width="22.7109375" style="1" customWidth="1"/>
    <col min="9220" max="9220" width="86.7109375" style="1" customWidth="1"/>
    <col min="9221" max="9469" width="11.42578125" style="1"/>
    <col min="9470" max="9470" width="14.7109375" style="1" customWidth="1"/>
    <col min="9471" max="9471" width="11.42578125" style="1"/>
    <col min="9472" max="9472" width="92.7109375" style="1" customWidth="1"/>
    <col min="9473" max="9473" width="17" style="1" bestFit="1" customWidth="1"/>
    <col min="9474" max="9474" width="24.5703125" style="1" customWidth="1"/>
    <col min="9475" max="9475" width="22.7109375" style="1" customWidth="1"/>
    <col min="9476" max="9476" width="86.7109375" style="1" customWidth="1"/>
    <col min="9477" max="9725" width="11.42578125" style="1"/>
    <col min="9726" max="9726" width="14.7109375" style="1" customWidth="1"/>
    <col min="9727" max="9727" width="11.42578125" style="1"/>
    <col min="9728" max="9728" width="92.7109375" style="1" customWidth="1"/>
    <col min="9729" max="9729" width="17" style="1" bestFit="1" customWidth="1"/>
    <col min="9730" max="9730" width="24.5703125" style="1" customWidth="1"/>
    <col min="9731" max="9731" width="22.7109375" style="1" customWidth="1"/>
    <col min="9732" max="9732" width="86.7109375" style="1" customWidth="1"/>
    <col min="9733" max="9981" width="11.42578125" style="1"/>
    <col min="9982" max="9982" width="14.7109375" style="1" customWidth="1"/>
    <col min="9983" max="9983" width="11.42578125" style="1"/>
    <col min="9984" max="9984" width="92.7109375" style="1" customWidth="1"/>
    <col min="9985" max="9985" width="17" style="1" bestFit="1" customWidth="1"/>
    <col min="9986" max="9986" width="24.5703125" style="1" customWidth="1"/>
    <col min="9987" max="9987" width="22.7109375" style="1" customWidth="1"/>
    <col min="9988" max="9988" width="86.7109375" style="1" customWidth="1"/>
    <col min="9989" max="10237" width="11.42578125" style="1"/>
    <col min="10238" max="10238" width="14.7109375" style="1" customWidth="1"/>
    <col min="10239" max="10239" width="11.42578125" style="1"/>
    <col min="10240" max="10240" width="92.7109375" style="1" customWidth="1"/>
    <col min="10241" max="10241" width="17" style="1" bestFit="1" customWidth="1"/>
    <col min="10242" max="10242" width="24.5703125" style="1" customWidth="1"/>
    <col min="10243" max="10243" width="22.7109375" style="1" customWidth="1"/>
    <col min="10244" max="10244" width="86.7109375" style="1" customWidth="1"/>
    <col min="10245" max="10493" width="11.42578125" style="1"/>
    <col min="10494" max="10494" width="14.7109375" style="1" customWidth="1"/>
    <col min="10495" max="10495" width="11.42578125" style="1"/>
    <col min="10496" max="10496" width="92.7109375" style="1" customWidth="1"/>
    <col min="10497" max="10497" width="17" style="1" bestFit="1" customWidth="1"/>
    <col min="10498" max="10498" width="24.5703125" style="1" customWidth="1"/>
    <col min="10499" max="10499" width="22.7109375" style="1" customWidth="1"/>
    <col min="10500" max="10500" width="86.7109375" style="1" customWidth="1"/>
    <col min="10501" max="10749" width="11.42578125" style="1"/>
    <col min="10750" max="10750" width="14.7109375" style="1" customWidth="1"/>
    <col min="10751" max="10751" width="11.42578125" style="1"/>
    <col min="10752" max="10752" width="92.7109375" style="1" customWidth="1"/>
    <col min="10753" max="10753" width="17" style="1" bestFit="1" customWidth="1"/>
    <col min="10754" max="10754" width="24.5703125" style="1" customWidth="1"/>
    <col min="10755" max="10755" width="22.7109375" style="1" customWidth="1"/>
    <col min="10756" max="10756" width="86.7109375" style="1" customWidth="1"/>
    <col min="10757" max="11005" width="11.42578125" style="1"/>
    <col min="11006" max="11006" width="14.7109375" style="1" customWidth="1"/>
    <col min="11007" max="11007" width="11.42578125" style="1"/>
    <col min="11008" max="11008" width="92.7109375" style="1" customWidth="1"/>
    <col min="11009" max="11009" width="17" style="1" bestFit="1" customWidth="1"/>
    <col min="11010" max="11010" width="24.5703125" style="1" customWidth="1"/>
    <col min="11011" max="11011" width="22.7109375" style="1" customWidth="1"/>
    <col min="11012" max="11012" width="86.7109375" style="1" customWidth="1"/>
    <col min="11013" max="11261" width="11.42578125" style="1"/>
    <col min="11262" max="11262" width="14.7109375" style="1" customWidth="1"/>
    <col min="11263" max="11263" width="11.42578125" style="1"/>
    <col min="11264" max="11264" width="92.7109375" style="1" customWidth="1"/>
    <col min="11265" max="11265" width="17" style="1" bestFit="1" customWidth="1"/>
    <col min="11266" max="11266" width="24.5703125" style="1" customWidth="1"/>
    <col min="11267" max="11267" width="22.7109375" style="1" customWidth="1"/>
    <col min="11268" max="11268" width="86.7109375" style="1" customWidth="1"/>
    <col min="11269" max="11517" width="11.42578125" style="1"/>
    <col min="11518" max="11518" width="14.7109375" style="1" customWidth="1"/>
    <col min="11519" max="11519" width="11.42578125" style="1"/>
    <col min="11520" max="11520" width="92.7109375" style="1" customWidth="1"/>
    <col min="11521" max="11521" width="17" style="1" bestFit="1" customWidth="1"/>
    <col min="11522" max="11522" width="24.5703125" style="1" customWidth="1"/>
    <col min="11523" max="11523" width="22.7109375" style="1" customWidth="1"/>
    <col min="11524" max="11524" width="86.7109375" style="1" customWidth="1"/>
    <col min="11525" max="11773" width="11.42578125" style="1"/>
    <col min="11774" max="11774" width="14.7109375" style="1" customWidth="1"/>
    <col min="11775" max="11775" width="11.42578125" style="1"/>
    <col min="11776" max="11776" width="92.7109375" style="1" customWidth="1"/>
    <col min="11777" max="11777" width="17" style="1" bestFit="1" customWidth="1"/>
    <col min="11778" max="11778" width="24.5703125" style="1" customWidth="1"/>
    <col min="11779" max="11779" width="22.7109375" style="1" customWidth="1"/>
    <col min="11780" max="11780" width="86.7109375" style="1" customWidth="1"/>
    <col min="11781" max="12029" width="11.42578125" style="1"/>
    <col min="12030" max="12030" width="14.7109375" style="1" customWidth="1"/>
    <col min="12031" max="12031" width="11.42578125" style="1"/>
    <col min="12032" max="12032" width="92.7109375" style="1" customWidth="1"/>
    <col min="12033" max="12033" width="17" style="1" bestFit="1" customWidth="1"/>
    <col min="12034" max="12034" width="24.5703125" style="1" customWidth="1"/>
    <col min="12035" max="12035" width="22.7109375" style="1" customWidth="1"/>
    <col min="12036" max="12036" width="86.7109375" style="1" customWidth="1"/>
    <col min="12037" max="12285" width="11.42578125" style="1"/>
    <col min="12286" max="12286" width="14.7109375" style="1" customWidth="1"/>
    <col min="12287" max="12287" width="11.42578125" style="1"/>
    <col min="12288" max="12288" width="92.7109375" style="1" customWidth="1"/>
    <col min="12289" max="12289" width="17" style="1" bestFit="1" customWidth="1"/>
    <col min="12290" max="12290" width="24.5703125" style="1" customWidth="1"/>
    <col min="12291" max="12291" width="22.7109375" style="1" customWidth="1"/>
    <col min="12292" max="12292" width="86.7109375" style="1" customWidth="1"/>
    <col min="12293" max="12541" width="11.42578125" style="1"/>
    <col min="12542" max="12542" width="14.7109375" style="1" customWidth="1"/>
    <col min="12543" max="12543" width="11.42578125" style="1"/>
    <col min="12544" max="12544" width="92.7109375" style="1" customWidth="1"/>
    <col min="12545" max="12545" width="17" style="1" bestFit="1" customWidth="1"/>
    <col min="12546" max="12546" width="24.5703125" style="1" customWidth="1"/>
    <col min="12547" max="12547" width="22.7109375" style="1" customWidth="1"/>
    <col min="12548" max="12548" width="86.7109375" style="1" customWidth="1"/>
    <col min="12549" max="12797" width="11.42578125" style="1"/>
    <col min="12798" max="12798" width="14.7109375" style="1" customWidth="1"/>
    <col min="12799" max="12799" width="11.42578125" style="1"/>
    <col min="12800" max="12800" width="92.7109375" style="1" customWidth="1"/>
    <col min="12801" max="12801" width="17" style="1" bestFit="1" customWidth="1"/>
    <col min="12802" max="12802" width="24.5703125" style="1" customWidth="1"/>
    <col min="12803" max="12803" width="22.7109375" style="1" customWidth="1"/>
    <col min="12804" max="12804" width="86.7109375" style="1" customWidth="1"/>
    <col min="12805" max="13053" width="11.42578125" style="1"/>
    <col min="13054" max="13054" width="14.7109375" style="1" customWidth="1"/>
    <col min="13055" max="13055" width="11.42578125" style="1"/>
    <col min="13056" max="13056" width="92.7109375" style="1" customWidth="1"/>
    <col min="13057" max="13057" width="17" style="1" bestFit="1" customWidth="1"/>
    <col min="13058" max="13058" width="24.5703125" style="1" customWidth="1"/>
    <col min="13059" max="13059" width="22.7109375" style="1" customWidth="1"/>
    <col min="13060" max="13060" width="86.7109375" style="1" customWidth="1"/>
    <col min="13061" max="13309" width="11.42578125" style="1"/>
    <col min="13310" max="13310" width="14.7109375" style="1" customWidth="1"/>
    <col min="13311" max="13311" width="11.42578125" style="1"/>
    <col min="13312" max="13312" width="92.7109375" style="1" customWidth="1"/>
    <col min="13313" max="13313" width="17" style="1" bestFit="1" customWidth="1"/>
    <col min="13314" max="13314" width="24.5703125" style="1" customWidth="1"/>
    <col min="13315" max="13315" width="22.7109375" style="1" customWidth="1"/>
    <col min="13316" max="13316" width="86.7109375" style="1" customWidth="1"/>
    <col min="13317" max="13565" width="11.42578125" style="1"/>
    <col min="13566" max="13566" width="14.7109375" style="1" customWidth="1"/>
    <col min="13567" max="13567" width="11.42578125" style="1"/>
    <col min="13568" max="13568" width="92.7109375" style="1" customWidth="1"/>
    <col min="13569" max="13569" width="17" style="1" bestFit="1" customWidth="1"/>
    <col min="13570" max="13570" width="24.5703125" style="1" customWidth="1"/>
    <col min="13571" max="13571" width="22.7109375" style="1" customWidth="1"/>
    <col min="13572" max="13572" width="86.7109375" style="1" customWidth="1"/>
    <col min="13573" max="13821" width="11.42578125" style="1"/>
    <col min="13822" max="13822" width="14.7109375" style="1" customWidth="1"/>
    <col min="13823" max="13823" width="11.42578125" style="1"/>
    <col min="13824" max="13824" width="92.7109375" style="1" customWidth="1"/>
    <col min="13825" max="13825" width="17" style="1" bestFit="1" customWidth="1"/>
    <col min="13826" max="13826" width="24.5703125" style="1" customWidth="1"/>
    <col min="13827" max="13827" width="22.7109375" style="1" customWidth="1"/>
    <col min="13828" max="13828" width="86.7109375" style="1" customWidth="1"/>
    <col min="13829" max="14077" width="11.42578125" style="1"/>
    <col min="14078" max="14078" width="14.7109375" style="1" customWidth="1"/>
    <col min="14079" max="14079" width="11.42578125" style="1"/>
    <col min="14080" max="14080" width="92.7109375" style="1" customWidth="1"/>
    <col min="14081" max="14081" width="17" style="1" bestFit="1" customWidth="1"/>
    <col min="14082" max="14082" width="24.5703125" style="1" customWidth="1"/>
    <col min="14083" max="14083" width="22.7109375" style="1" customWidth="1"/>
    <col min="14084" max="14084" width="86.7109375" style="1" customWidth="1"/>
    <col min="14085" max="14333" width="11.42578125" style="1"/>
    <col min="14334" max="14334" width="14.7109375" style="1" customWidth="1"/>
    <col min="14335" max="14335" width="11.42578125" style="1"/>
    <col min="14336" max="14336" width="92.7109375" style="1" customWidth="1"/>
    <col min="14337" max="14337" width="17" style="1" bestFit="1" customWidth="1"/>
    <col min="14338" max="14338" width="24.5703125" style="1" customWidth="1"/>
    <col min="14339" max="14339" width="22.7109375" style="1" customWidth="1"/>
    <col min="14340" max="14340" width="86.7109375" style="1" customWidth="1"/>
    <col min="14341" max="14589" width="11.42578125" style="1"/>
    <col min="14590" max="14590" width="14.7109375" style="1" customWidth="1"/>
    <col min="14591" max="14591" width="11.42578125" style="1"/>
    <col min="14592" max="14592" width="92.7109375" style="1" customWidth="1"/>
    <col min="14593" max="14593" width="17" style="1" bestFit="1" customWidth="1"/>
    <col min="14594" max="14594" width="24.5703125" style="1" customWidth="1"/>
    <col min="14595" max="14595" width="22.7109375" style="1" customWidth="1"/>
    <col min="14596" max="14596" width="86.7109375" style="1" customWidth="1"/>
    <col min="14597" max="14845" width="11.42578125" style="1"/>
    <col min="14846" max="14846" width="14.7109375" style="1" customWidth="1"/>
    <col min="14847" max="14847" width="11.42578125" style="1"/>
    <col min="14848" max="14848" width="92.7109375" style="1" customWidth="1"/>
    <col min="14849" max="14849" width="17" style="1" bestFit="1" customWidth="1"/>
    <col min="14850" max="14850" width="24.5703125" style="1" customWidth="1"/>
    <col min="14851" max="14851" width="22.7109375" style="1" customWidth="1"/>
    <col min="14852" max="14852" width="86.7109375" style="1" customWidth="1"/>
    <col min="14853" max="15101" width="11.42578125" style="1"/>
    <col min="15102" max="15102" width="14.7109375" style="1" customWidth="1"/>
    <col min="15103" max="15103" width="11.42578125" style="1"/>
    <col min="15104" max="15104" width="92.7109375" style="1" customWidth="1"/>
    <col min="15105" max="15105" width="17" style="1" bestFit="1" customWidth="1"/>
    <col min="15106" max="15106" width="24.5703125" style="1" customWidth="1"/>
    <col min="15107" max="15107" width="22.7109375" style="1" customWidth="1"/>
    <col min="15108" max="15108" width="86.7109375" style="1" customWidth="1"/>
    <col min="15109" max="15357" width="11.42578125" style="1"/>
    <col min="15358" max="15358" width="14.7109375" style="1" customWidth="1"/>
    <col min="15359" max="15359" width="11.42578125" style="1"/>
    <col min="15360" max="15360" width="92.7109375" style="1" customWidth="1"/>
    <col min="15361" max="15361" width="17" style="1" bestFit="1" customWidth="1"/>
    <col min="15362" max="15362" width="24.5703125" style="1" customWidth="1"/>
    <col min="15363" max="15363" width="22.7109375" style="1" customWidth="1"/>
    <col min="15364" max="15364" width="86.7109375" style="1" customWidth="1"/>
    <col min="15365" max="15613" width="11.42578125" style="1"/>
    <col min="15614" max="15614" width="14.7109375" style="1" customWidth="1"/>
    <col min="15615" max="15615" width="11.42578125" style="1"/>
    <col min="15616" max="15616" width="92.7109375" style="1" customWidth="1"/>
    <col min="15617" max="15617" width="17" style="1" bestFit="1" customWidth="1"/>
    <col min="15618" max="15618" width="24.5703125" style="1" customWidth="1"/>
    <col min="15619" max="15619" width="22.7109375" style="1" customWidth="1"/>
    <col min="15620" max="15620" width="86.7109375" style="1" customWidth="1"/>
    <col min="15621" max="15869" width="11.42578125" style="1"/>
    <col min="15870" max="15870" width="14.7109375" style="1" customWidth="1"/>
    <col min="15871" max="15871" width="11.42578125" style="1"/>
    <col min="15872" max="15872" width="92.7109375" style="1" customWidth="1"/>
    <col min="15873" max="15873" width="17" style="1" bestFit="1" customWidth="1"/>
    <col min="15874" max="15874" width="24.5703125" style="1" customWidth="1"/>
    <col min="15875" max="15875" width="22.7109375" style="1" customWidth="1"/>
    <col min="15876" max="15876" width="86.7109375" style="1" customWidth="1"/>
    <col min="15877" max="16125" width="11.42578125" style="1"/>
    <col min="16126" max="16126" width="14.7109375" style="1" customWidth="1"/>
    <col min="16127" max="16127" width="11.42578125" style="1"/>
    <col min="16128" max="16128" width="92.7109375" style="1" customWidth="1"/>
    <col min="16129" max="16129" width="17" style="1" bestFit="1" customWidth="1"/>
    <col min="16130" max="16130" width="24.5703125" style="1" customWidth="1"/>
    <col min="16131" max="16131" width="22.7109375" style="1" customWidth="1"/>
    <col min="16132" max="16132" width="86.7109375" style="1" customWidth="1"/>
    <col min="16133" max="16384" width="11.42578125" style="1"/>
  </cols>
  <sheetData>
    <row r="1" spans="1:7" x14ac:dyDescent="0.2">
      <c r="A1" s="147" t="s">
        <v>87</v>
      </c>
      <c r="B1" s="147"/>
      <c r="C1" s="147"/>
      <c r="D1" s="147"/>
      <c r="E1" s="147"/>
      <c r="F1" s="147"/>
      <c r="G1" s="147"/>
    </row>
    <row r="2" spans="1:7" s="40" customFormat="1" ht="25.5" x14ac:dyDescent="0.25">
      <c r="A2" s="116" t="s">
        <v>204</v>
      </c>
      <c r="B2" s="116"/>
      <c r="C2" s="116"/>
      <c r="D2" s="116"/>
      <c r="E2" s="116"/>
      <c r="F2" s="116"/>
      <c r="G2" s="116"/>
    </row>
    <row r="3" spans="1:7" s="40" customFormat="1" ht="25.5" x14ac:dyDescent="0.25">
      <c r="A3" s="116" t="s">
        <v>251</v>
      </c>
      <c r="B3" s="116"/>
      <c r="C3" s="116"/>
      <c r="D3" s="116"/>
      <c r="E3" s="116"/>
      <c r="F3" s="116"/>
      <c r="G3" s="116"/>
    </row>
    <row r="4" spans="1:7" s="40" customFormat="1" ht="25.5" x14ac:dyDescent="0.25">
      <c r="A4" s="116" t="s">
        <v>252</v>
      </c>
      <c r="B4" s="116"/>
      <c r="C4" s="116"/>
      <c r="D4" s="116"/>
      <c r="E4" s="116"/>
      <c r="F4" s="116"/>
      <c r="G4" s="116"/>
    </row>
    <row r="5" spans="1:7" s="40" customFormat="1" ht="25.5" x14ac:dyDescent="0.25">
      <c r="A5" s="116" t="s">
        <v>253</v>
      </c>
      <c r="B5" s="116"/>
      <c r="C5" s="116"/>
      <c r="D5" s="116"/>
      <c r="E5" s="116"/>
      <c r="F5" s="116"/>
      <c r="G5" s="116"/>
    </row>
    <row r="6" spans="1:7" x14ac:dyDescent="0.2">
      <c r="A6" s="144" t="s">
        <v>254</v>
      </c>
      <c r="B6" s="144"/>
      <c r="C6" s="144"/>
      <c r="D6" s="144"/>
      <c r="E6" s="144"/>
      <c r="F6" s="2" t="s">
        <v>0</v>
      </c>
      <c r="G6" s="3">
        <f>E87</f>
        <v>0.9850746268656716</v>
      </c>
    </row>
    <row r="7" spans="1:7" x14ac:dyDescent="0.3">
      <c r="A7" s="145"/>
      <c r="B7" s="145"/>
      <c r="C7" s="145"/>
      <c r="D7" s="145"/>
      <c r="E7" s="145"/>
      <c r="F7" s="146"/>
      <c r="G7" s="146"/>
    </row>
    <row r="8" spans="1:7" s="98" customFormat="1" x14ac:dyDescent="0.2">
      <c r="A8" s="4" t="s">
        <v>1</v>
      </c>
      <c r="B8" s="4" t="s">
        <v>50</v>
      </c>
      <c r="C8" s="34" t="s">
        <v>2</v>
      </c>
      <c r="D8" s="5" t="s">
        <v>3</v>
      </c>
      <c r="E8" s="6" t="s">
        <v>4</v>
      </c>
      <c r="F8" s="6" t="s">
        <v>5</v>
      </c>
      <c r="G8" s="97" t="s">
        <v>6</v>
      </c>
    </row>
    <row r="9" spans="1:7" x14ac:dyDescent="0.2">
      <c r="A9" s="141" t="s">
        <v>75</v>
      </c>
      <c r="B9" s="142"/>
      <c r="C9" s="142"/>
      <c r="D9" s="142"/>
      <c r="E9" s="142"/>
      <c r="F9" s="142"/>
      <c r="G9" s="143"/>
    </row>
    <row r="10" spans="1:7" x14ac:dyDescent="0.2">
      <c r="A10" s="130" t="s">
        <v>7</v>
      </c>
      <c r="B10" s="4" t="s">
        <v>31</v>
      </c>
      <c r="C10" s="99" t="s">
        <v>40</v>
      </c>
      <c r="D10" s="8">
        <v>1</v>
      </c>
      <c r="E10" s="8">
        <v>1</v>
      </c>
      <c r="F10" s="8">
        <v>1</v>
      </c>
      <c r="G10" s="61" t="s">
        <v>250</v>
      </c>
    </row>
    <row r="11" spans="1:7" x14ac:dyDescent="0.2">
      <c r="A11" s="131"/>
      <c r="B11" s="4" t="s">
        <v>52</v>
      </c>
      <c r="C11" s="99" t="s">
        <v>89</v>
      </c>
      <c r="D11" s="8">
        <v>1</v>
      </c>
      <c r="E11" s="8">
        <v>1</v>
      </c>
      <c r="F11" s="8">
        <v>1</v>
      </c>
      <c r="G11" s="103" t="s">
        <v>255</v>
      </c>
    </row>
    <row r="12" spans="1:7" s="13" customFormat="1" x14ac:dyDescent="0.2">
      <c r="A12" s="12" t="s">
        <v>8</v>
      </c>
      <c r="B12" s="11"/>
      <c r="C12" s="100" t="s">
        <v>96</v>
      </c>
      <c r="D12" s="8">
        <v>1</v>
      </c>
      <c r="E12" s="8">
        <v>1</v>
      </c>
      <c r="F12" s="8">
        <v>1</v>
      </c>
      <c r="G12" s="61" t="s">
        <v>250</v>
      </c>
    </row>
    <row r="13" spans="1:7" x14ac:dyDescent="0.2">
      <c r="A13" s="7" t="s">
        <v>9</v>
      </c>
      <c r="B13" s="4"/>
      <c r="C13" s="100" t="s">
        <v>97</v>
      </c>
      <c r="D13" s="8">
        <v>1</v>
      </c>
      <c r="E13" s="8">
        <v>1</v>
      </c>
      <c r="F13" s="8">
        <v>1</v>
      </c>
      <c r="G13" s="61" t="s">
        <v>250</v>
      </c>
    </row>
    <row r="14" spans="1:7" s="13" customFormat="1" x14ac:dyDescent="0.2">
      <c r="A14" s="132" t="s">
        <v>10</v>
      </c>
      <c r="B14" s="11" t="s">
        <v>31</v>
      </c>
      <c r="C14" s="100" t="s">
        <v>205</v>
      </c>
      <c r="D14" s="8">
        <v>1</v>
      </c>
      <c r="E14" s="8">
        <v>1</v>
      </c>
      <c r="F14" s="8">
        <v>1</v>
      </c>
      <c r="G14" s="61" t="s">
        <v>250</v>
      </c>
    </row>
    <row r="15" spans="1:7" s="13" customFormat="1" x14ac:dyDescent="0.2">
      <c r="A15" s="133"/>
      <c r="B15" s="11" t="s">
        <v>52</v>
      </c>
      <c r="C15" s="100" t="s">
        <v>206</v>
      </c>
      <c r="D15" s="8">
        <v>1</v>
      </c>
      <c r="E15" s="8">
        <v>1</v>
      </c>
      <c r="F15" s="8">
        <v>1</v>
      </c>
      <c r="G15" s="61" t="s">
        <v>250</v>
      </c>
    </row>
    <row r="16" spans="1:7" ht="23.25" customHeight="1" x14ac:dyDescent="0.2">
      <c r="A16" s="7" t="s">
        <v>11</v>
      </c>
      <c r="B16" s="4"/>
      <c r="C16" s="100" t="s">
        <v>91</v>
      </c>
      <c r="D16" s="8">
        <v>1</v>
      </c>
      <c r="E16" s="8">
        <v>0</v>
      </c>
      <c r="F16" s="8">
        <v>0</v>
      </c>
      <c r="G16" s="103" t="s">
        <v>256</v>
      </c>
    </row>
    <row r="17" spans="1:7" ht="30" customHeight="1" x14ac:dyDescent="0.2">
      <c r="A17" s="7" t="s">
        <v>12</v>
      </c>
      <c r="B17" s="4"/>
      <c r="C17" s="100" t="s">
        <v>207</v>
      </c>
      <c r="D17" s="8">
        <v>1</v>
      </c>
      <c r="E17" s="8">
        <v>1</v>
      </c>
      <c r="F17" s="8">
        <v>1</v>
      </c>
      <c r="G17" s="61" t="s">
        <v>250</v>
      </c>
    </row>
    <row r="18" spans="1:7" ht="36" customHeight="1" x14ac:dyDescent="0.2">
      <c r="A18" s="15" t="s">
        <v>13</v>
      </c>
      <c r="B18" s="14"/>
      <c r="C18" s="100" t="s">
        <v>98</v>
      </c>
      <c r="D18" s="8">
        <v>1</v>
      </c>
      <c r="E18" s="8">
        <v>1</v>
      </c>
      <c r="F18" s="8">
        <v>1</v>
      </c>
      <c r="G18" s="61" t="s">
        <v>250</v>
      </c>
    </row>
    <row r="19" spans="1:7" x14ac:dyDescent="0.2">
      <c r="A19" s="15" t="s">
        <v>14</v>
      </c>
      <c r="B19" s="14"/>
      <c r="C19" s="100" t="s">
        <v>208</v>
      </c>
      <c r="D19" s="8">
        <v>1</v>
      </c>
      <c r="E19" s="8">
        <v>1</v>
      </c>
      <c r="F19" s="8">
        <v>1</v>
      </c>
      <c r="G19" s="61" t="s">
        <v>250</v>
      </c>
    </row>
    <row r="20" spans="1:7" ht="30" customHeight="1" x14ac:dyDescent="0.2">
      <c r="A20" s="15" t="s">
        <v>15</v>
      </c>
      <c r="B20" s="14"/>
      <c r="C20" s="100" t="s">
        <v>209</v>
      </c>
      <c r="D20" s="8">
        <v>1</v>
      </c>
      <c r="E20" s="8">
        <v>1</v>
      </c>
      <c r="F20" s="8">
        <v>1</v>
      </c>
      <c r="G20" s="61" t="s">
        <v>250</v>
      </c>
    </row>
    <row r="21" spans="1:7" ht="32.25" customHeight="1" x14ac:dyDescent="0.2">
      <c r="A21" s="15" t="s">
        <v>16</v>
      </c>
      <c r="B21" s="14"/>
      <c r="C21" s="100" t="s">
        <v>46</v>
      </c>
      <c r="D21" s="8">
        <v>1</v>
      </c>
      <c r="E21" s="8">
        <v>1</v>
      </c>
      <c r="F21" s="8">
        <v>1</v>
      </c>
      <c r="G21" s="61" t="s">
        <v>250</v>
      </c>
    </row>
    <row r="22" spans="1:7" x14ac:dyDescent="0.2">
      <c r="A22" s="7" t="s">
        <v>17</v>
      </c>
      <c r="B22" s="4"/>
      <c r="C22" s="100" t="s">
        <v>210</v>
      </c>
      <c r="D22" s="8">
        <v>1</v>
      </c>
      <c r="E22" s="8">
        <v>1</v>
      </c>
      <c r="F22" s="8">
        <v>1</v>
      </c>
      <c r="G22" s="61" t="s">
        <v>250</v>
      </c>
    </row>
    <row r="23" spans="1:7" x14ac:dyDescent="0.2">
      <c r="A23" s="12" t="s">
        <v>18</v>
      </c>
      <c r="B23" s="4"/>
      <c r="C23" s="100" t="s">
        <v>45</v>
      </c>
      <c r="D23" s="8">
        <v>1</v>
      </c>
      <c r="E23" s="8">
        <v>1</v>
      </c>
      <c r="F23" s="8">
        <v>1</v>
      </c>
      <c r="G23" s="61" t="s">
        <v>250</v>
      </c>
    </row>
    <row r="24" spans="1:7" x14ac:dyDescent="0.2">
      <c r="A24" s="12" t="s">
        <v>19</v>
      </c>
      <c r="B24" s="4"/>
      <c r="C24" s="100" t="s">
        <v>211</v>
      </c>
      <c r="D24" s="8">
        <v>1</v>
      </c>
      <c r="E24" s="8">
        <v>1</v>
      </c>
      <c r="F24" s="8">
        <v>1</v>
      </c>
      <c r="G24" s="61" t="s">
        <v>250</v>
      </c>
    </row>
    <row r="25" spans="1:7" x14ac:dyDescent="0.2">
      <c r="A25" s="12" t="s">
        <v>85</v>
      </c>
      <c r="B25" s="4"/>
      <c r="C25" s="100" t="s">
        <v>212</v>
      </c>
      <c r="D25" s="8">
        <v>1</v>
      </c>
      <c r="E25" s="8">
        <v>1</v>
      </c>
      <c r="F25" s="8">
        <v>1</v>
      </c>
      <c r="G25" s="61" t="s">
        <v>250</v>
      </c>
    </row>
    <row r="26" spans="1:7" ht="27" customHeight="1" x14ac:dyDescent="0.2">
      <c r="A26" s="12" t="s">
        <v>77</v>
      </c>
      <c r="B26" s="4"/>
      <c r="C26" s="100" t="s">
        <v>213</v>
      </c>
      <c r="D26" s="8">
        <v>1</v>
      </c>
      <c r="E26" s="8">
        <v>1</v>
      </c>
      <c r="F26" s="8">
        <v>1</v>
      </c>
      <c r="G26" s="61" t="s">
        <v>250</v>
      </c>
    </row>
    <row r="27" spans="1:7" x14ac:dyDescent="0.2">
      <c r="A27" s="12" t="s">
        <v>78</v>
      </c>
      <c r="B27" s="4"/>
      <c r="C27" s="100" t="s">
        <v>214</v>
      </c>
      <c r="D27" s="8">
        <v>1</v>
      </c>
      <c r="E27" s="8">
        <v>1</v>
      </c>
      <c r="F27" s="8">
        <v>1</v>
      </c>
      <c r="G27" s="61" t="s">
        <v>250</v>
      </c>
    </row>
    <row r="28" spans="1:7" ht="73.5" customHeight="1" x14ac:dyDescent="0.2">
      <c r="A28" s="12" t="s">
        <v>20</v>
      </c>
      <c r="B28" s="11"/>
      <c r="C28" s="101" t="s">
        <v>215</v>
      </c>
      <c r="D28" s="8">
        <v>1</v>
      </c>
      <c r="E28" s="8">
        <v>1</v>
      </c>
      <c r="F28" s="8">
        <v>1</v>
      </c>
      <c r="G28" s="61" t="s">
        <v>250</v>
      </c>
    </row>
    <row r="29" spans="1:7" s="13" customFormat="1" x14ac:dyDescent="0.2">
      <c r="A29" s="15" t="s">
        <v>21</v>
      </c>
      <c r="B29" s="14"/>
      <c r="C29" s="100" t="s">
        <v>216</v>
      </c>
      <c r="D29" s="8">
        <v>1</v>
      </c>
      <c r="E29" s="8">
        <v>1</v>
      </c>
      <c r="F29" s="8">
        <v>1</v>
      </c>
      <c r="G29" s="61" t="s">
        <v>250</v>
      </c>
    </row>
    <row r="30" spans="1:7" s="13" customFormat="1" ht="33.75" customHeight="1" x14ac:dyDescent="0.2">
      <c r="A30" s="7" t="s">
        <v>23</v>
      </c>
      <c r="B30" s="11"/>
      <c r="C30" s="100" t="s">
        <v>217</v>
      </c>
      <c r="D30" s="8">
        <v>1</v>
      </c>
      <c r="E30" s="8">
        <v>1</v>
      </c>
      <c r="F30" s="8">
        <v>1</v>
      </c>
      <c r="G30" s="61" t="s">
        <v>250</v>
      </c>
    </row>
    <row r="31" spans="1:7" x14ac:dyDescent="0.2">
      <c r="A31" s="7" t="s">
        <v>24</v>
      </c>
      <c r="B31" s="11"/>
      <c r="C31" s="100" t="s">
        <v>218</v>
      </c>
      <c r="D31" s="8">
        <v>1</v>
      </c>
      <c r="E31" s="8">
        <v>1</v>
      </c>
      <c r="F31" s="8">
        <v>1</v>
      </c>
      <c r="G31" s="9" t="s">
        <v>250</v>
      </c>
    </row>
    <row r="32" spans="1:7" ht="50.25" customHeight="1" x14ac:dyDescent="0.2">
      <c r="A32" s="7" t="s">
        <v>79</v>
      </c>
      <c r="B32" s="11"/>
      <c r="C32" s="101" t="s">
        <v>219</v>
      </c>
      <c r="D32" s="8">
        <v>1</v>
      </c>
      <c r="E32" s="8">
        <v>1</v>
      </c>
      <c r="F32" s="8">
        <v>1</v>
      </c>
      <c r="G32" s="9"/>
    </row>
    <row r="33" spans="1:7" x14ac:dyDescent="0.2">
      <c r="A33" s="7" t="s">
        <v>25</v>
      </c>
      <c r="B33" s="11"/>
      <c r="C33" s="100" t="s">
        <v>220</v>
      </c>
      <c r="D33" s="8">
        <v>1</v>
      </c>
      <c r="E33" s="8">
        <v>1</v>
      </c>
      <c r="F33" s="8">
        <v>1</v>
      </c>
      <c r="G33" s="61" t="s">
        <v>250</v>
      </c>
    </row>
    <row r="34" spans="1:7" x14ac:dyDescent="0.2">
      <c r="A34" s="7" t="s">
        <v>26</v>
      </c>
      <c r="B34" s="11"/>
      <c r="C34" s="100" t="s">
        <v>221</v>
      </c>
      <c r="D34" s="8">
        <v>1</v>
      </c>
      <c r="E34" s="8">
        <v>1</v>
      </c>
      <c r="F34" s="8">
        <v>1</v>
      </c>
      <c r="G34" s="61" t="s">
        <v>250</v>
      </c>
    </row>
    <row r="35" spans="1:7" ht="30" customHeight="1" x14ac:dyDescent="0.2">
      <c r="A35" s="7" t="s">
        <v>34</v>
      </c>
      <c r="B35" s="11"/>
      <c r="C35" s="100" t="s">
        <v>222</v>
      </c>
      <c r="D35" s="8">
        <v>1</v>
      </c>
      <c r="E35" s="8">
        <v>1</v>
      </c>
      <c r="F35" s="8">
        <v>1</v>
      </c>
      <c r="G35" s="61" t="s">
        <v>250</v>
      </c>
    </row>
    <row r="36" spans="1:7" ht="46.5" customHeight="1" x14ac:dyDescent="0.2">
      <c r="A36" s="7" t="s">
        <v>35</v>
      </c>
      <c r="B36" s="11"/>
      <c r="C36" s="101" t="s">
        <v>223</v>
      </c>
      <c r="D36" s="8">
        <v>1</v>
      </c>
      <c r="E36" s="8">
        <v>1</v>
      </c>
      <c r="F36" s="8">
        <v>1</v>
      </c>
      <c r="G36" s="61" t="s">
        <v>250</v>
      </c>
    </row>
    <row r="37" spans="1:7" ht="51.75" customHeight="1" x14ac:dyDescent="0.2">
      <c r="A37" s="130" t="s">
        <v>36</v>
      </c>
      <c r="B37" s="11" t="s">
        <v>31</v>
      </c>
      <c r="C37" s="101" t="s">
        <v>117</v>
      </c>
      <c r="D37" s="8">
        <v>1</v>
      </c>
      <c r="E37" s="8">
        <v>1</v>
      </c>
      <c r="F37" s="8">
        <v>1</v>
      </c>
      <c r="G37" s="103" t="s">
        <v>257</v>
      </c>
    </row>
    <row r="38" spans="1:7" ht="49.5" customHeight="1" x14ac:dyDescent="0.2">
      <c r="A38" s="131"/>
      <c r="B38" s="11" t="s">
        <v>52</v>
      </c>
      <c r="C38" s="101" t="s">
        <v>116</v>
      </c>
      <c r="D38" s="8">
        <v>1</v>
      </c>
      <c r="E38" s="8">
        <v>1</v>
      </c>
      <c r="F38" s="8">
        <v>1</v>
      </c>
      <c r="G38" s="103" t="s">
        <v>258</v>
      </c>
    </row>
    <row r="39" spans="1:7" ht="28.5" customHeight="1" x14ac:dyDescent="0.2">
      <c r="A39" s="7" t="s">
        <v>37</v>
      </c>
      <c r="B39" s="11"/>
      <c r="C39" s="100" t="s">
        <v>224</v>
      </c>
      <c r="D39" s="8">
        <v>1</v>
      </c>
      <c r="E39" s="8">
        <v>1</v>
      </c>
      <c r="F39" s="8">
        <v>1</v>
      </c>
      <c r="G39" s="61" t="s">
        <v>250</v>
      </c>
    </row>
    <row r="40" spans="1:7" x14ac:dyDescent="0.2">
      <c r="A40" s="141" t="s">
        <v>76</v>
      </c>
      <c r="B40" s="142"/>
      <c r="C40" s="142"/>
      <c r="D40" s="142"/>
      <c r="E40" s="142"/>
      <c r="F40" s="142"/>
      <c r="G40" s="143"/>
    </row>
    <row r="41" spans="1:7" x14ac:dyDescent="0.2">
      <c r="A41" s="7" t="s">
        <v>7</v>
      </c>
      <c r="B41" s="11"/>
      <c r="C41" s="100" t="s">
        <v>225</v>
      </c>
      <c r="D41" s="8">
        <v>1</v>
      </c>
      <c r="E41" s="8">
        <v>1</v>
      </c>
      <c r="F41" s="8">
        <v>1</v>
      </c>
      <c r="G41" s="61" t="s">
        <v>250</v>
      </c>
    </row>
    <row r="42" spans="1:7" x14ac:dyDescent="0.2">
      <c r="A42" s="7" t="s">
        <v>8</v>
      </c>
      <c r="B42" s="11"/>
      <c r="C42" s="100" t="s">
        <v>226</v>
      </c>
      <c r="D42" s="8">
        <v>1</v>
      </c>
      <c r="E42" s="8">
        <v>1</v>
      </c>
      <c r="F42" s="8">
        <v>1</v>
      </c>
      <c r="G42" s="61" t="s">
        <v>250</v>
      </c>
    </row>
    <row r="43" spans="1:7" ht="40.5" x14ac:dyDescent="0.2">
      <c r="A43" s="7" t="s">
        <v>9</v>
      </c>
      <c r="B43" s="11"/>
      <c r="C43" s="100" t="s">
        <v>227</v>
      </c>
      <c r="D43" s="8">
        <v>1</v>
      </c>
      <c r="E43" s="8">
        <v>1</v>
      </c>
      <c r="F43" s="8">
        <v>1</v>
      </c>
      <c r="G43" s="9" t="s">
        <v>250</v>
      </c>
    </row>
    <row r="44" spans="1:7" x14ac:dyDescent="0.2">
      <c r="A44" s="7" t="s">
        <v>10</v>
      </c>
      <c r="B44" s="11"/>
      <c r="C44" s="100" t="s">
        <v>228</v>
      </c>
      <c r="D44" s="8">
        <v>1</v>
      </c>
      <c r="E44" s="8">
        <v>1</v>
      </c>
      <c r="F44" s="8">
        <v>1</v>
      </c>
      <c r="G44" s="61" t="s">
        <v>250</v>
      </c>
    </row>
    <row r="45" spans="1:7" ht="40.5" x14ac:dyDescent="0.2">
      <c r="A45" s="7" t="s">
        <v>11</v>
      </c>
      <c r="B45" s="11"/>
      <c r="C45" s="101" t="s">
        <v>229</v>
      </c>
      <c r="D45" s="8">
        <v>1</v>
      </c>
      <c r="E45" s="8">
        <v>1</v>
      </c>
      <c r="F45" s="8">
        <v>1</v>
      </c>
      <c r="G45" s="61" t="s">
        <v>250</v>
      </c>
    </row>
    <row r="46" spans="1:7" x14ac:dyDescent="0.2">
      <c r="A46" s="7" t="s">
        <v>12</v>
      </c>
      <c r="B46" s="11"/>
      <c r="C46" s="100" t="s">
        <v>230</v>
      </c>
      <c r="D46" s="8">
        <v>1</v>
      </c>
      <c r="E46" s="8">
        <v>1</v>
      </c>
      <c r="F46" s="8">
        <v>1</v>
      </c>
      <c r="G46" s="61" t="s">
        <v>250</v>
      </c>
    </row>
    <row r="47" spans="1:7" x14ac:dyDescent="0.2">
      <c r="A47" s="7" t="s">
        <v>13</v>
      </c>
      <c r="B47" s="11"/>
      <c r="C47" s="100" t="s">
        <v>231</v>
      </c>
      <c r="D47" s="8">
        <v>1</v>
      </c>
      <c r="E47" s="8">
        <v>1</v>
      </c>
      <c r="F47" s="8">
        <v>1</v>
      </c>
      <c r="G47" s="61" t="s">
        <v>250</v>
      </c>
    </row>
    <row r="48" spans="1:7" ht="29.25" customHeight="1" x14ac:dyDescent="0.2">
      <c r="A48" s="7" t="s">
        <v>14</v>
      </c>
      <c r="B48" s="11"/>
      <c r="C48" s="100" t="s">
        <v>232</v>
      </c>
      <c r="D48" s="8">
        <v>1</v>
      </c>
      <c r="E48" s="8">
        <v>1</v>
      </c>
      <c r="F48" s="8">
        <v>1</v>
      </c>
      <c r="G48" s="61" t="s">
        <v>250</v>
      </c>
    </row>
    <row r="49" spans="1:7" x14ac:dyDescent="0.2">
      <c r="A49" s="15" t="s">
        <v>15</v>
      </c>
      <c r="B49" s="11"/>
      <c r="C49" s="100" t="s">
        <v>233</v>
      </c>
      <c r="D49" s="8">
        <v>1</v>
      </c>
      <c r="E49" s="8">
        <v>1</v>
      </c>
      <c r="F49" s="8">
        <v>1</v>
      </c>
      <c r="G49" s="61" t="s">
        <v>250</v>
      </c>
    </row>
    <row r="50" spans="1:7" ht="31.5" customHeight="1" x14ac:dyDescent="0.2">
      <c r="A50" s="15" t="s">
        <v>16</v>
      </c>
      <c r="B50" s="11"/>
      <c r="C50" s="100" t="s">
        <v>234</v>
      </c>
      <c r="D50" s="8">
        <v>1</v>
      </c>
      <c r="E50" s="8">
        <v>1</v>
      </c>
      <c r="F50" s="8">
        <v>1</v>
      </c>
      <c r="G50" s="61" t="s">
        <v>250</v>
      </c>
    </row>
    <row r="51" spans="1:7" ht="33.75" customHeight="1" x14ac:dyDescent="0.2">
      <c r="A51" s="15" t="s">
        <v>17</v>
      </c>
      <c r="B51" s="11"/>
      <c r="C51" s="100" t="s">
        <v>235</v>
      </c>
      <c r="D51" s="8">
        <v>1</v>
      </c>
      <c r="E51" s="8">
        <v>1</v>
      </c>
      <c r="F51" s="8">
        <v>1</v>
      </c>
      <c r="G51" s="61" t="s">
        <v>250</v>
      </c>
    </row>
    <row r="52" spans="1:7" ht="40.5" x14ac:dyDescent="0.2">
      <c r="A52" s="15" t="s">
        <v>18</v>
      </c>
      <c r="B52" s="11"/>
      <c r="C52" s="101" t="s">
        <v>236</v>
      </c>
      <c r="D52" s="8">
        <v>1</v>
      </c>
      <c r="E52" s="8">
        <v>1</v>
      </c>
      <c r="F52" s="8">
        <v>1</v>
      </c>
      <c r="G52" s="61" t="s">
        <v>250</v>
      </c>
    </row>
    <row r="53" spans="1:7" ht="28.5" customHeight="1" x14ac:dyDescent="0.2">
      <c r="A53" s="7" t="s">
        <v>19</v>
      </c>
      <c r="B53" s="11"/>
      <c r="C53" s="100" t="s">
        <v>237</v>
      </c>
      <c r="D53" s="8">
        <v>1</v>
      </c>
      <c r="E53" s="8">
        <v>1</v>
      </c>
      <c r="F53" s="8">
        <v>1</v>
      </c>
      <c r="G53" s="61" t="s">
        <v>250</v>
      </c>
    </row>
    <row r="54" spans="1:7" x14ac:dyDescent="0.2">
      <c r="A54" s="12" t="s">
        <v>53</v>
      </c>
      <c r="B54" s="11"/>
      <c r="C54" s="100" t="s">
        <v>238</v>
      </c>
      <c r="D54" s="8">
        <v>1</v>
      </c>
      <c r="E54" s="8">
        <v>1</v>
      </c>
      <c r="F54" s="8">
        <v>1</v>
      </c>
      <c r="G54" s="61" t="s">
        <v>250</v>
      </c>
    </row>
    <row r="55" spans="1:7" ht="58.5" customHeight="1" x14ac:dyDescent="0.2">
      <c r="A55" s="12" t="s">
        <v>77</v>
      </c>
      <c r="B55" s="11"/>
      <c r="C55" s="101" t="s">
        <v>239</v>
      </c>
      <c r="D55" s="8">
        <v>1</v>
      </c>
      <c r="E55" s="8">
        <v>1</v>
      </c>
      <c r="F55" s="8">
        <v>1</v>
      </c>
      <c r="G55" s="61" t="s">
        <v>250</v>
      </c>
    </row>
    <row r="56" spans="1:7" ht="40.5" x14ac:dyDescent="0.2">
      <c r="A56" s="12" t="s">
        <v>78</v>
      </c>
      <c r="B56" s="11"/>
      <c r="C56" s="101" t="s">
        <v>240</v>
      </c>
      <c r="D56" s="8">
        <v>1</v>
      </c>
      <c r="E56" s="8">
        <v>1</v>
      </c>
      <c r="F56" s="8">
        <v>1</v>
      </c>
      <c r="G56" s="61" t="s">
        <v>250</v>
      </c>
    </row>
    <row r="57" spans="1:7" ht="40.5" x14ac:dyDescent="0.2">
      <c r="A57" s="12" t="s">
        <v>20</v>
      </c>
      <c r="B57" s="11"/>
      <c r="C57" s="101" t="s">
        <v>241</v>
      </c>
      <c r="D57" s="8">
        <v>1</v>
      </c>
      <c r="E57" s="8">
        <v>1</v>
      </c>
      <c r="F57" s="8">
        <v>1</v>
      </c>
      <c r="G57" s="61" t="s">
        <v>250</v>
      </c>
    </row>
    <row r="58" spans="1:7" ht="48" customHeight="1" x14ac:dyDescent="0.2">
      <c r="A58" s="12" t="s">
        <v>21</v>
      </c>
      <c r="B58" s="11"/>
      <c r="C58" s="101" t="s">
        <v>242</v>
      </c>
      <c r="D58" s="8">
        <v>1</v>
      </c>
      <c r="E58" s="8">
        <v>1</v>
      </c>
      <c r="F58" s="8">
        <v>1</v>
      </c>
      <c r="G58" s="61" t="s">
        <v>250</v>
      </c>
    </row>
    <row r="59" spans="1:7" ht="50.25" customHeight="1" x14ac:dyDescent="0.2">
      <c r="A59" s="12" t="s">
        <v>23</v>
      </c>
      <c r="B59" s="11"/>
      <c r="C59" s="101" t="s">
        <v>243</v>
      </c>
      <c r="D59" s="8">
        <v>1</v>
      </c>
      <c r="E59" s="8">
        <v>1</v>
      </c>
      <c r="F59" s="8">
        <v>1</v>
      </c>
      <c r="G59" s="61" t="s">
        <v>250</v>
      </c>
    </row>
    <row r="60" spans="1:7" x14ac:dyDescent="0.2">
      <c r="A60" s="15" t="s">
        <v>24</v>
      </c>
      <c r="B60" s="4"/>
      <c r="C60" s="99" t="s">
        <v>176</v>
      </c>
      <c r="D60" s="8">
        <v>1</v>
      </c>
      <c r="E60" s="8">
        <v>1</v>
      </c>
      <c r="F60" s="8">
        <v>1</v>
      </c>
      <c r="G60" s="61" t="s">
        <v>250</v>
      </c>
    </row>
    <row r="61" spans="1:7" ht="50.25" customHeight="1" x14ac:dyDescent="0.2">
      <c r="A61" s="7" t="s">
        <v>79</v>
      </c>
      <c r="B61" s="4"/>
      <c r="C61" s="101" t="s">
        <v>244</v>
      </c>
      <c r="D61" s="8">
        <v>1</v>
      </c>
      <c r="E61" s="8">
        <v>1</v>
      </c>
      <c r="F61" s="8">
        <v>1</v>
      </c>
      <c r="G61" s="61" t="s">
        <v>250</v>
      </c>
    </row>
    <row r="62" spans="1:7" ht="34.5" customHeight="1" x14ac:dyDescent="0.2">
      <c r="A62" s="7" t="s">
        <v>25</v>
      </c>
      <c r="B62" s="4"/>
      <c r="C62" s="100" t="s">
        <v>245</v>
      </c>
      <c r="D62" s="8">
        <v>1</v>
      </c>
      <c r="E62" s="8">
        <v>1</v>
      </c>
      <c r="F62" s="8">
        <v>1</v>
      </c>
      <c r="G62" s="61" t="s">
        <v>250</v>
      </c>
    </row>
    <row r="63" spans="1:7" ht="47.25" customHeight="1" x14ac:dyDescent="0.2">
      <c r="A63" s="7" t="s">
        <v>80</v>
      </c>
      <c r="B63" s="4"/>
      <c r="C63" s="101" t="s">
        <v>246</v>
      </c>
      <c r="D63" s="8">
        <v>1</v>
      </c>
      <c r="E63" s="8">
        <v>1</v>
      </c>
      <c r="F63" s="8">
        <v>1</v>
      </c>
      <c r="G63" s="61" t="s">
        <v>250</v>
      </c>
    </row>
    <row r="64" spans="1:7" ht="40.5" x14ac:dyDescent="0.2">
      <c r="A64" s="7" t="s">
        <v>84</v>
      </c>
      <c r="B64" s="11"/>
      <c r="C64" s="101" t="s">
        <v>247</v>
      </c>
      <c r="D64" s="8">
        <v>1</v>
      </c>
      <c r="E64" s="8">
        <v>1</v>
      </c>
      <c r="F64" s="8">
        <v>1</v>
      </c>
      <c r="G64" s="61" t="s">
        <v>250</v>
      </c>
    </row>
    <row r="65" spans="1:7" ht="23.25" customHeight="1" x14ac:dyDescent="0.2">
      <c r="A65" s="7" t="s">
        <v>35</v>
      </c>
      <c r="B65" s="11"/>
      <c r="C65" s="101" t="s">
        <v>259</v>
      </c>
      <c r="D65" s="8">
        <v>1</v>
      </c>
      <c r="E65" s="8">
        <v>1</v>
      </c>
      <c r="F65" s="8">
        <v>1</v>
      </c>
      <c r="G65" s="61" t="s">
        <v>250</v>
      </c>
    </row>
    <row r="66" spans="1:7" x14ac:dyDescent="0.2">
      <c r="A66" s="7" t="s">
        <v>36</v>
      </c>
      <c r="B66" s="11"/>
      <c r="C66" s="100" t="s">
        <v>248</v>
      </c>
      <c r="D66" s="8">
        <v>1</v>
      </c>
      <c r="E66" s="8">
        <v>1</v>
      </c>
      <c r="F66" s="8">
        <v>1</v>
      </c>
      <c r="G66" s="61" t="s">
        <v>250</v>
      </c>
    </row>
    <row r="67" spans="1:7" ht="50.25" customHeight="1" x14ac:dyDescent="0.2">
      <c r="A67" s="7" t="s">
        <v>37</v>
      </c>
      <c r="B67" s="11"/>
      <c r="C67" s="101" t="s">
        <v>249</v>
      </c>
      <c r="D67" s="8">
        <v>1</v>
      </c>
      <c r="E67" s="8">
        <v>1</v>
      </c>
      <c r="F67" s="8">
        <v>1</v>
      </c>
      <c r="G67" s="61" t="s">
        <v>250</v>
      </c>
    </row>
    <row r="68" spans="1:7" ht="21.75" customHeight="1" x14ac:dyDescent="0.2">
      <c r="A68" s="138" t="s">
        <v>183</v>
      </c>
      <c r="B68" s="139"/>
      <c r="C68" s="139"/>
      <c r="D68" s="139"/>
      <c r="E68" s="139"/>
      <c r="F68" s="139"/>
      <c r="G68" s="140"/>
    </row>
    <row r="69" spans="1:7" ht="50.25" customHeight="1" x14ac:dyDescent="0.2">
      <c r="A69" s="46" t="s">
        <v>7</v>
      </c>
      <c r="B69" s="6" t="s">
        <v>31</v>
      </c>
      <c r="C69" s="101" t="s">
        <v>184</v>
      </c>
      <c r="D69" s="10">
        <v>1</v>
      </c>
      <c r="E69" s="10">
        <v>1</v>
      </c>
      <c r="F69" s="10">
        <v>1</v>
      </c>
      <c r="G69" s="61" t="s">
        <v>263</v>
      </c>
    </row>
    <row r="70" spans="1:7" ht="35.25" customHeight="1" x14ac:dyDescent="0.2">
      <c r="A70" s="46"/>
      <c r="B70" s="6" t="s">
        <v>52</v>
      </c>
      <c r="C70" s="47" t="s">
        <v>185</v>
      </c>
      <c r="D70" s="8">
        <v>1</v>
      </c>
      <c r="E70" s="8">
        <v>1</v>
      </c>
      <c r="F70" s="8">
        <v>1</v>
      </c>
      <c r="G70" s="61" t="s">
        <v>250</v>
      </c>
    </row>
    <row r="71" spans="1:7" ht="38.25" customHeight="1" x14ac:dyDescent="0.2">
      <c r="A71" s="46" t="s">
        <v>8</v>
      </c>
      <c r="B71" s="6"/>
      <c r="C71" s="47" t="s">
        <v>186</v>
      </c>
      <c r="D71" s="10">
        <v>1</v>
      </c>
      <c r="E71" s="10">
        <v>1</v>
      </c>
      <c r="F71" s="10">
        <v>1</v>
      </c>
      <c r="G71" s="16" t="s">
        <v>250</v>
      </c>
    </row>
    <row r="72" spans="1:7" ht="37.5" customHeight="1" x14ac:dyDescent="0.2">
      <c r="A72" s="46" t="s">
        <v>9</v>
      </c>
      <c r="B72" s="6"/>
      <c r="C72" s="47" t="s">
        <v>187</v>
      </c>
      <c r="D72" s="10">
        <v>1</v>
      </c>
      <c r="E72" s="10">
        <v>1</v>
      </c>
      <c r="F72" s="10">
        <v>1</v>
      </c>
      <c r="G72" s="61" t="s">
        <v>250</v>
      </c>
    </row>
    <row r="73" spans="1:7" ht="38.25" customHeight="1" x14ac:dyDescent="0.2">
      <c r="A73" s="46" t="s">
        <v>10</v>
      </c>
      <c r="B73" s="6"/>
      <c r="C73" s="47" t="s">
        <v>188</v>
      </c>
      <c r="D73" s="10">
        <v>1</v>
      </c>
      <c r="E73" s="10">
        <v>1</v>
      </c>
      <c r="F73" s="10">
        <v>1</v>
      </c>
      <c r="G73" s="61" t="s">
        <v>250</v>
      </c>
    </row>
    <row r="74" spans="1:7" ht="38.25" customHeight="1" x14ac:dyDescent="0.2">
      <c r="A74" s="46" t="s">
        <v>11</v>
      </c>
      <c r="B74" s="6"/>
      <c r="C74" s="47" t="s">
        <v>189</v>
      </c>
      <c r="D74" s="10">
        <v>1</v>
      </c>
      <c r="E74" s="10">
        <v>1</v>
      </c>
      <c r="F74" s="10">
        <v>1</v>
      </c>
      <c r="G74" s="61" t="s">
        <v>250</v>
      </c>
    </row>
    <row r="75" spans="1:7" ht="50.25" customHeight="1" x14ac:dyDescent="0.2">
      <c r="A75" s="46" t="s">
        <v>12</v>
      </c>
      <c r="B75" s="6"/>
      <c r="C75" s="101" t="s">
        <v>190</v>
      </c>
      <c r="D75" s="10">
        <v>1</v>
      </c>
      <c r="E75" s="10">
        <v>1</v>
      </c>
      <c r="F75" s="10">
        <v>1</v>
      </c>
      <c r="G75" s="61" t="s">
        <v>250</v>
      </c>
    </row>
    <row r="76" spans="1:7" ht="35.25" customHeight="1" x14ac:dyDescent="0.2">
      <c r="A76" s="46" t="s">
        <v>13</v>
      </c>
      <c r="B76" s="6"/>
      <c r="C76" s="101" t="s">
        <v>191</v>
      </c>
      <c r="D76" s="10">
        <v>1</v>
      </c>
      <c r="E76" s="10">
        <v>1</v>
      </c>
      <c r="F76" s="10">
        <v>1</v>
      </c>
      <c r="G76" s="61" t="s">
        <v>250</v>
      </c>
    </row>
    <row r="77" spans="1:7" ht="50.25" customHeight="1" x14ac:dyDescent="0.2">
      <c r="A77" s="46" t="s">
        <v>14</v>
      </c>
      <c r="B77" s="6"/>
      <c r="C77" s="101" t="s">
        <v>192</v>
      </c>
      <c r="D77" s="8">
        <v>1</v>
      </c>
      <c r="E77" s="8">
        <v>1</v>
      </c>
      <c r="F77" s="8">
        <v>1</v>
      </c>
      <c r="G77" s="61" t="s">
        <v>250</v>
      </c>
    </row>
    <row r="78" spans="1:7" ht="35.25" customHeight="1" x14ac:dyDescent="0.2">
      <c r="A78" s="46" t="s">
        <v>15</v>
      </c>
      <c r="B78" s="6"/>
      <c r="C78" s="47" t="s">
        <v>193</v>
      </c>
      <c r="D78" s="8">
        <v>1</v>
      </c>
      <c r="E78" s="8">
        <v>1</v>
      </c>
      <c r="F78" s="8">
        <v>1</v>
      </c>
      <c r="G78" s="61" t="s">
        <v>250</v>
      </c>
    </row>
    <row r="79" spans="1:7" ht="50.25" customHeight="1" x14ac:dyDescent="0.2">
      <c r="A79" s="41"/>
      <c r="B79" s="42"/>
      <c r="C79" s="43"/>
      <c r="D79" s="44"/>
      <c r="E79" s="44"/>
      <c r="F79" s="44"/>
      <c r="G79" s="45"/>
    </row>
    <row r="80" spans="1:7" x14ac:dyDescent="0.3">
      <c r="B80" s="18"/>
      <c r="C80" s="35"/>
      <c r="D80" s="18"/>
      <c r="E80" s="18"/>
      <c r="F80" s="18"/>
      <c r="G80" s="19"/>
    </row>
    <row r="81" spans="2:7" x14ac:dyDescent="0.3">
      <c r="B81" s="33"/>
      <c r="D81" s="20"/>
      <c r="E81" s="21"/>
      <c r="F81" s="21"/>
      <c r="G81" s="1"/>
    </row>
    <row r="82" spans="2:7" x14ac:dyDescent="0.3">
      <c r="B82" s="33"/>
      <c r="C82" s="37" t="s">
        <v>3</v>
      </c>
      <c r="D82" s="22">
        <f>COUNTIF(D10:D78,1)</f>
        <v>67</v>
      </c>
      <c r="E82" s="23">
        <f>D82/67</f>
        <v>1</v>
      </c>
      <c r="F82" s="134" t="s">
        <v>194</v>
      </c>
      <c r="G82" s="135"/>
    </row>
    <row r="83" spans="2:7" x14ac:dyDescent="0.3">
      <c r="B83" s="33"/>
      <c r="C83" s="37" t="s">
        <v>4</v>
      </c>
      <c r="D83" s="24">
        <f>COUNTIF(E10:E78,1)</f>
        <v>66</v>
      </c>
      <c r="E83" s="25">
        <f>D83/D82</f>
        <v>0.9850746268656716</v>
      </c>
      <c r="F83" s="134" t="s">
        <v>27</v>
      </c>
      <c r="G83" s="135"/>
    </row>
    <row r="84" spans="2:7" x14ac:dyDescent="0.3">
      <c r="B84" s="33"/>
      <c r="C84" s="37" t="s">
        <v>5</v>
      </c>
      <c r="D84" s="24">
        <f>COUNTIF(F10:F78,1)</f>
        <v>66</v>
      </c>
      <c r="E84" s="26">
        <f>D84/67</f>
        <v>0.9850746268656716</v>
      </c>
      <c r="F84" s="134" t="s">
        <v>195</v>
      </c>
      <c r="G84" s="135"/>
    </row>
    <row r="85" spans="2:7" x14ac:dyDescent="0.3">
      <c r="B85" s="33"/>
      <c r="C85" s="37" t="s">
        <v>28</v>
      </c>
      <c r="D85" s="22">
        <f>COUNTIF(D6:D78,0)</f>
        <v>0</v>
      </c>
      <c r="E85" s="27">
        <f>D85/67</f>
        <v>0</v>
      </c>
      <c r="F85" s="134" t="s">
        <v>196</v>
      </c>
      <c r="G85" s="135"/>
    </row>
    <row r="86" spans="2:7" x14ac:dyDescent="0.3">
      <c r="B86" s="33"/>
      <c r="C86" s="38" t="s">
        <v>29</v>
      </c>
      <c r="D86" s="22">
        <f>D82+D85</f>
        <v>67</v>
      </c>
      <c r="E86" s="23">
        <f>E84+E85</f>
        <v>0.9850746268656716</v>
      </c>
      <c r="F86" s="134"/>
      <c r="G86" s="135"/>
    </row>
    <row r="87" spans="2:7" ht="40.5" customHeight="1" x14ac:dyDescent="0.3">
      <c r="B87" s="33"/>
      <c r="C87" s="136"/>
      <c r="D87" s="137"/>
      <c r="E87" s="28">
        <f>D84/67</f>
        <v>0.9850746268656716</v>
      </c>
      <c r="F87" s="134"/>
      <c r="G87" s="135"/>
    </row>
    <row r="89" spans="2:7" x14ac:dyDescent="0.2">
      <c r="G89" s="31"/>
    </row>
    <row r="90" spans="2:7" x14ac:dyDescent="0.2">
      <c r="C90" s="39"/>
    </row>
    <row r="98" spans="1:7" ht="20.25" customHeight="1" x14ac:dyDescent="0.2"/>
    <row r="103" spans="1:7" s="17" customFormat="1" x14ac:dyDescent="0.2">
      <c r="A103" s="1"/>
      <c r="B103" s="29"/>
      <c r="C103" s="36"/>
      <c r="D103" s="30"/>
      <c r="E103" s="30"/>
      <c r="F103" s="30"/>
      <c r="G103" s="32"/>
    </row>
    <row r="104" spans="1:7" s="17" customFormat="1" x14ac:dyDescent="0.2">
      <c r="A104" s="1"/>
      <c r="B104" s="29"/>
      <c r="C104" s="36"/>
      <c r="D104" s="30"/>
      <c r="E104" s="30"/>
      <c r="F104" s="30"/>
      <c r="G104" s="32"/>
    </row>
    <row r="121" spans="1:7" s="13" customFormat="1" ht="20.25" customHeight="1" x14ac:dyDescent="0.2">
      <c r="A121" s="1"/>
      <c r="B121" s="29"/>
      <c r="C121" s="36"/>
      <c r="D121" s="30"/>
      <c r="E121" s="30"/>
      <c r="F121" s="30"/>
      <c r="G121" s="32"/>
    </row>
    <row r="122" spans="1:7" s="13" customFormat="1" x14ac:dyDescent="0.2">
      <c r="A122" s="1"/>
      <c r="B122" s="29"/>
      <c r="C122" s="36"/>
      <c r="D122" s="30"/>
      <c r="E122" s="30"/>
      <c r="F122" s="30"/>
      <c r="G122" s="32"/>
    </row>
    <row r="123" spans="1:7" s="13" customFormat="1" x14ac:dyDescent="0.2">
      <c r="A123" s="1"/>
      <c r="B123" s="29"/>
      <c r="C123" s="36"/>
      <c r="D123" s="30"/>
      <c r="E123" s="30"/>
      <c r="F123" s="30"/>
      <c r="G123" s="32"/>
    </row>
    <row r="124" spans="1:7" s="13" customFormat="1" x14ac:dyDescent="0.2">
      <c r="A124" s="1"/>
      <c r="B124" s="29"/>
      <c r="C124" s="36"/>
      <c r="D124" s="30"/>
      <c r="E124" s="30"/>
      <c r="F124" s="30"/>
      <c r="G124" s="32"/>
    </row>
    <row r="125" spans="1:7" ht="41.25" customHeight="1" x14ac:dyDescent="0.2"/>
    <row r="128" spans="1:7" ht="35.25" customHeight="1" x14ac:dyDescent="0.2"/>
    <row r="131" spans="1:7" s="13" customFormat="1" x14ac:dyDescent="0.2">
      <c r="A131" s="1"/>
      <c r="B131" s="29"/>
      <c r="C131" s="36"/>
      <c r="D131" s="30"/>
      <c r="E131" s="30"/>
      <c r="F131" s="30"/>
      <c r="G131" s="32"/>
    </row>
    <row r="150" ht="20.25" customHeight="1" x14ac:dyDescent="0.2"/>
  </sheetData>
  <mergeCells count="20">
    <mergeCell ref="A9:G9"/>
    <mergeCell ref="A6:E7"/>
    <mergeCell ref="F7:G7"/>
    <mergeCell ref="A1:G1"/>
    <mergeCell ref="A2:G2"/>
    <mergeCell ref="A3:G3"/>
    <mergeCell ref="A4:G4"/>
    <mergeCell ref="A5:G5"/>
    <mergeCell ref="A10:A11"/>
    <mergeCell ref="A37:A38"/>
    <mergeCell ref="A14:A15"/>
    <mergeCell ref="F86:G86"/>
    <mergeCell ref="C87:D87"/>
    <mergeCell ref="F87:G87"/>
    <mergeCell ref="F82:G82"/>
    <mergeCell ref="F83:G83"/>
    <mergeCell ref="F84:G84"/>
    <mergeCell ref="F85:G85"/>
    <mergeCell ref="A68:G68"/>
    <mergeCell ref="A40:G40"/>
  </mergeCells>
  <printOptions horizontalCentered="1"/>
  <pageMargins left="0.23622047244094491" right="0.23622047244094491" top="0.74803149606299213" bottom="0.74803149606299213" header="0.31496062992125984" footer="0.31496062992125984"/>
  <pageSetup scale="4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SCG 70 y 71</vt:lpstr>
      <vt:lpstr>SCG 81,82 Y 83 </vt:lpstr>
      <vt:lpstr>'SCG 70 y 71'!Área_de_impresión</vt:lpstr>
      <vt:lpstr>'SCG 81,82 Y 83 '!Área_de_impresión</vt:lpstr>
      <vt:lpstr>'SCG 70 y 71'!Títulos_a_imprimir</vt:lpstr>
      <vt:lpstr>'SCG 81,82 Y 83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Eduwiges F. Dingfelder</dc:creator>
  <cp:lastModifiedBy>Maria del Refugio Lopez</cp:lastModifiedBy>
  <cp:lastPrinted>2021-11-25T19:00:43Z</cp:lastPrinted>
  <dcterms:created xsi:type="dcterms:W3CDTF">2017-05-24T16:15:50Z</dcterms:created>
  <dcterms:modified xsi:type="dcterms:W3CDTF">2022-01-31T19:27:43Z</dcterms:modified>
</cp:coreProperties>
</file>